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filterPrivacy="1" codeName="ThisWorkbook" hidePivotFieldList="1"/>
  <xr:revisionPtr revIDLastSave="4" documentId="8_{5F12DB22-BD33-4831-9C18-911BC4FA890B}" xr6:coauthVersionLast="44" xr6:coauthVersionMax="44" xr10:uidLastSave="{DFDEBEF9-A450-4887-AFC0-E27EA826E5D4}"/>
  <bookViews>
    <workbookView xWindow="28680" yWindow="-120" windowWidth="29040" windowHeight="15990" tabRatio="86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"Slow Change (Counterfactual)"</definedName>
    <definedName name="CaseName_2">"Slow Change (DP1)"</definedName>
    <definedName name="WACC">0.079</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 i="181" l="1"/>
  <c r="B7" i="181"/>
  <c r="A9" i="181"/>
  <c r="A181" i="261" l="1"/>
  <c r="A163" i="261"/>
  <c r="A124" i="261"/>
  <c r="A108" i="261"/>
  <c r="A92" i="261"/>
  <c r="A70" i="261"/>
  <c r="A47" i="261"/>
  <c r="A28" i="261"/>
  <c r="A9" i="261"/>
  <c r="H148" i="181" l="1"/>
  <c r="H149" i="181" l="1"/>
  <c r="A2" i="181"/>
  <c r="H149" i="261"/>
  <c r="A2" i="261"/>
  <c r="Z138" i="261" l="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V59" i="261" l="1"/>
  <c r="U59" i="261"/>
  <c r="P59" i="261"/>
  <c r="M59" i="261"/>
  <c r="AB58" i="261"/>
  <c r="X58" i="261"/>
  <c r="W58" i="261"/>
  <c r="Q58" i="261"/>
  <c r="O58" i="261"/>
  <c r="J58" i="261"/>
  <c r="AB56" i="261"/>
  <c r="AA56" i="261"/>
  <c r="Z56" i="261"/>
  <c r="Y56" i="261"/>
  <c r="X56" i="261"/>
  <c r="W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V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M186" i="261" l="1"/>
  <c r="AA186" i="26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Z35" i="261"/>
  <c r="T36" i="261"/>
  <c r="O37" i="261"/>
  <c r="W37" i="261"/>
  <c r="Q39" i="261"/>
  <c r="Y39" i="261"/>
  <c r="Y33" i="261"/>
  <c r="M35" i="261"/>
  <c r="W36" i="261"/>
  <c r="J37" i="261"/>
  <c r="R37" i="261"/>
  <c r="Z37" i="261"/>
  <c r="T39" i="261"/>
  <c r="AB39" i="261"/>
  <c r="V40" i="261"/>
  <c r="Q33" i="261"/>
  <c r="AA169" i="261"/>
  <c r="J33" i="261"/>
  <c r="L34" i="261"/>
  <c r="T169" i="261"/>
  <c r="N35"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N40" i="261"/>
  <c r="S169" i="261"/>
  <c r="S34" i="261"/>
  <c r="Z33" i="261"/>
  <c r="M39" i="261"/>
  <c r="U39" i="261"/>
  <c r="AC39" i="261"/>
  <c r="O40" i="261"/>
  <c r="W40" i="261"/>
  <c r="AC35" i="261"/>
  <c r="AC169" i="261"/>
  <c r="AC34" i="261"/>
  <c r="K169" i="261"/>
  <c r="K34" i="261"/>
  <c r="U35" i="261"/>
  <c r="O36" i="261"/>
  <c r="O171" i="261"/>
  <c r="W171" i="261"/>
  <c r="R33" i="261"/>
  <c r="N33" i="261"/>
  <c r="P169" i="261"/>
  <c r="X34" i="261"/>
  <c r="X169" i="261"/>
  <c r="J35" i="261"/>
  <c r="R35" i="261"/>
  <c r="L36" i="261"/>
  <c r="L171" i="261"/>
  <c r="AB171" i="261"/>
  <c r="AB36" i="261"/>
  <c r="I39"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R175" i="261"/>
  <c r="AB37" i="261"/>
  <c r="M37" i="261"/>
  <c r="U37" i="261"/>
  <c r="AC37" i="261"/>
  <c r="T37" i="261"/>
  <c r="I37" i="261"/>
  <c r="Q37" i="261"/>
  <c r="Y37" i="261"/>
  <c r="N170" i="261"/>
  <c r="P37" i="261"/>
  <c r="X37" i="261"/>
  <c r="I83" i="181"/>
  <c r="X171" i="261" l="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V15" i="261"/>
  <c r="R13" i="261"/>
  <c r="AA16" i="261"/>
  <c r="S16" i="261"/>
  <c r="K16" i="261"/>
  <c r="W15" i="261"/>
  <c r="O15" i="261"/>
  <c r="AA14" i="261"/>
  <c r="S14" i="261"/>
  <c r="K14" i="261"/>
  <c r="W13" i="261"/>
  <c r="O13" i="261"/>
  <c r="J16" i="261"/>
  <c r="J14" i="261"/>
  <c r="V16" i="261"/>
  <c r="Y16" i="261"/>
  <c r="Q16" i="261"/>
  <c r="AC15" i="261"/>
  <c r="U15" i="261"/>
  <c r="M15" i="261"/>
  <c r="Y14" i="261"/>
  <c r="Q14" i="261"/>
  <c r="AC13" i="261"/>
  <c r="U13" i="261"/>
  <c r="M13" i="261"/>
  <c r="N16" i="261"/>
  <c r="N14" i="261"/>
  <c r="N13" i="261"/>
  <c r="AD15" i="261"/>
  <c r="R15" i="261"/>
  <c r="R14" i="261"/>
  <c r="V13" i="261"/>
  <c r="AB16" i="261"/>
  <c r="T16" i="261"/>
  <c r="L16" i="261"/>
  <c r="X15" i="261"/>
  <c r="P15" i="261"/>
  <c r="AB14" i="261"/>
  <c r="T14" i="261"/>
  <c r="L14" i="261"/>
  <c r="X13" i="261"/>
  <c r="P13" i="261"/>
  <c r="Z16" i="261"/>
  <c r="V14" i="261"/>
  <c r="W16" i="261"/>
  <c r="O16" i="261"/>
  <c r="AA15" i="261"/>
  <c r="S15" i="261"/>
  <c r="K15" i="261"/>
  <c r="W14" i="261"/>
  <c r="O14" i="261"/>
  <c r="AA13" i="261"/>
  <c r="S13" i="261"/>
  <c r="K13" i="261"/>
  <c r="J15" i="261"/>
  <c r="J13" i="261"/>
  <c r="AD14" i="261"/>
  <c r="AC16" i="261"/>
  <c r="U16" i="261"/>
  <c r="M16" i="261"/>
  <c r="Y15" i="261"/>
  <c r="Q15" i="261"/>
  <c r="AC14" i="261"/>
  <c r="U14" i="261"/>
  <c r="M14" i="261"/>
  <c r="Y13" i="261"/>
  <c r="Q13" i="261"/>
  <c r="AD16" i="261"/>
  <c r="N15" i="261"/>
  <c r="Z13" i="261"/>
  <c r="R16" i="261"/>
  <c r="Z15" i="261"/>
  <c r="Z14" i="261"/>
  <c r="AD13" i="261"/>
  <c r="X16" i="261"/>
  <c r="P16" i="261"/>
  <c r="AB15" i="261"/>
  <c r="T15" i="261"/>
  <c r="L15" i="261"/>
  <c r="X14" i="261"/>
  <c r="P14" i="261"/>
  <c r="AB13" i="261"/>
  <c r="T13" i="261"/>
  <c r="L13" i="261"/>
  <c r="W16" i="181"/>
  <c r="O16" i="181"/>
  <c r="AA15" i="181"/>
  <c r="S15" i="181"/>
  <c r="K15" i="181"/>
  <c r="W14" i="181"/>
  <c r="O14" i="181"/>
  <c r="AA13" i="181"/>
  <c r="S13" i="181"/>
  <c r="K13" i="181"/>
  <c r="J15" i="181"/>
  <c r="J13" i="181"/>
  <c r="AD14" i="181"/>
  <c r="AC16" i="181"/>
  <c r="U16" i="181"/>
  <c r="M16" i="181"/>
  <c r="Y15" i="181"/>
  <c r="Q15" i="181"/>
  <c r="AC14" i="181"/>
  <c r="U14" i="181"/>
  <c r="M14" i="181"/>
  <c r="Y13" i="181"/>
  <c r="Q13" i="181"/>
  <c r="AD16" i="181"/>
  <c r="N15" i="181"/>
  <c r="Z13" i="181"/>
  <c r="R16" i="181"/>
  <c r="Z15" i="181"/>
  <c r="Z14" i="181"/>
  <c r="AD13" i="181"/>
  <c r="X16" i="181"/>
  <c r="P16" i="181"/>
  <c r="AB15" i="181"/>
  <c r="T15" i="181"/>
  <c r="L15" i="181"/>
  <c r="X14" i="181"/>
  <c r="P14" i="181"/>
  <c r="AB13" i="181"/>
  <c r="T13" i="181"/>
  <c r="L13" i="181"/>
  <c r="V15" i="181"/>
  <c r="R13" i="181"/>
  <c r="AA16" i="181"/>
  <c r="S16" i="181"/>
  <c r="K16" i="181"/>
  <c r="W15" i="181"/>
  <c r="O15" i="181"/>
  <c r="AA14" i="181"/>
  <c r="S14" i="181"/>
  <c r="K14" i="181"/>
  <c r="W13" i="181"/>
  <c r="O13" i="181"/>
  <c r="J16" i="181"/>
  <c r="J14" i="181"/>
  <c r="V16" i="181"/>
  <c r="Y16" i="181"/>
  <c r="Q16" i="181"/>
  <c r="AC15" i="181"/>
  <c r="U15" i="181"/>
  <c r="M15" i="181"/>
  <c r="Y14" i="181"/>
  <c r="Q14" i="181"/>
  <c r="AC13" i="181"/>
  <c r="U13" i="181"/>
  <c r="M13" i="181"/>
  <c r="N16" i="181"/>
  <c r="N14" i="181"/>
  <c r="N13" i="181"/>
  <c r="AD15" i="181"/>
  <c r="R15" i="181"/>
  <c r="R14" i="181"/>
  <c r="V13" i="181"/>
  <c r="AB16" i="181"/>
  <c r="T16" i="181"/>
  <c r="L16" i="181"/>
  <c r="X15" i="181"/>
  <c r="P15" i="181"/>
  <c r="AB14" i="181"/>
  <c r="T14" i="181"/>
  <c r="L14" i="181"/>
  <c r="X13" i="181"/>
  <c r="P13" i="181"/>
  <c r="Z16" i="181"/>
  <c r="V14" i="181"/>
  <c r="A4" i="261"/>
  <c r="W16" i="131"/>
  <c r="O16" i="131"/>
  <c r="AA15" i="131"/>
  <c r="S15" i="131"/>
  <c r="K15" i="131"/>
  <c r="W14" i="131"/>
  <c r="O14" i="131"/>
  <c r="AA13" i="131"/>
  <c r="S13" i="131"/>
  <c r="K13" i="131"/>
  <c r="J15"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C97" i="131"/>
  <c r="AB96" i="131"/>
  <c r="I98" i="131"/>
  <c r="S114" i="131"/>
  <c r="Y18" i="131"/>
  <c r="AB18" i="131"/>
  <c r="V127" i="181"/>
  <c r="R127" i="181"/>
  <c r="J128" i="181"/>
  <c r="L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AB113" i="131"/>
  <c r="P113" i="131"/>
  <c r="AB112" i="131"/>
  <c r="Z112" i="131"/>
  <c r="K110" i="181"/>
  <c r="R113" i="131"/>
  <c r="P114" i="131"/>
  <c r="L113" i="131"/>
  <c r="W95" i="181"/>
  <c r="AA96" i="181"/>
  <c r="Q98" i="131"/>
  <c r="M98" i="131"/>
  <c r="AB97" i="131"/>
  <c r="X97" i="131"/>
  <c r="P97" i="131"/>
  <c r="L97" i="131"/>
  <c r="AA96" i="131"/>
  <c r="W96" i="131"/>
  <c r="S96" i="131"/>
  <c r="O96" i="131"/>
  <c r="K96" i="131"/>
  <c r="N114" i="131"/>
  <c r="Z96" i="131"/>
  <c r="V97" i="131"/>
  <c r="V98" i="131"/>
  <c r="L98" i="131"/>
  <c r="O97" i="131"/>
  <c r="AB94" i="181"/>
  <c r="Z97" i="131"/>
  <c r="X96" i="181"/>
  <c r="I96" i="131"/>
  <c r="AB98" i="131"/>
  <c r="X98" i="131"/>
  <c r="T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AB110" i="181"/>
  <c r="S95" i="181"/>
  <c r="I96" i="181"/>
  <c r="P98" i="131"/>
  <c r="AA97" i="131"/>
  <c r="S97" i="131"/>
  <c r="K97" i="131"/>
  <c r="N96" i="131"/>
  <c r="J97" i="131"/>
  <c r="AB95" i="181"/>
  <c r="Z98" i="131"/>
  <c r="O111" i="181"/>
  <c r="O94" i="181"/>
  <c r="O98" i="131"/>
  <c r="K98" i="131"/>
  <c r="AC96" i="131"/>
  <c r="Y96" i="131"/>
  <c r="U96" i="131"/>
  <c r="Q96" i="131"/>
  <c r="J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N17" i="261"/>
  <c r="R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R96"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J95" i="181"/>
  <c r="AC57" i="181"/>
  <c r="Y57" i="181"/>
  <c r="AB52" i="181"/>
  <c r="K52" i="181"/>
  <c r="L51" i="181"/>
  <c r="J74" i="181"/>
  <c r="J72" i="181"/>
  <c r="Z96" i="181"/>
  <c r="U95" i="181"/>
  <c r="Q95" i="181"/>
  <c r="R95" i="181"/>
  <c r="Q94" i="181"/>
  <c r="V95" i="181"/>
  <c r="P128" i="181"/>
  <c r="I136" i="181"/>
  <c r="R131" i="181"/>
  <c r="AA130" i="181"/>
  <c r="AB128" i="181"/>
  <c r="T128" i="181"/>
  <c r="Q136" i="181"/>
  <c r="Y136" i="181"/>
  <c r="AC131" i="181"/>
  <c r="Y131" i="181"/>
  <c r="U131" i="181"/>
  <c r="Q131" i="181"/>
  <c r="M131" i="181"/>
  <c r="AA128" i="181"/>
  <c r="S128" i="181"/>
  <c r="J96" i="181"/>
  <c r="J94" i="181"/>
  <c r="P131" i="181"/>
  <c r="V136" i="181"/>
  <c r="AC136" i="181"/>
  <c r="K131" i="181"/>
  <c r="W136" i="181"/>
  <c r="AA136" i="181"/>
  <c r="W17" i="261"/>
  <c r="V17" i="261"/>
  <c r="AD17" i="261"/>
  <c r="Y17" i="261"/>
  <c r="U17" i="261"/>
  <c r="T17" i="261"/>
  <c r="O17" i="261"/>
  <c r="AA17" i="261"/>
  <c r="M17" i="261"/>
  <c r="X17" i="261"/>
  <c r="AC17" i="261"/>
  <c r="AB17" i="261"/>
  <c r="P17" i="261"/>
  <c r="J17" i="261"/>
  <c r="Q17" i="261"/>
  <c r="K17" i="261"/>
  <c r="Z17" i="261"/>
  <c r="S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I95" i="181"/>
  <c r="N95" i="181"/>
  <c r="R51" i="181"/>
  <c r="Y50" i="181"/>
  <c r="Y98" i="131"/>
  <c r="I72" i="181"/>
  <c r="V96"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Q97" i="131"/>
  <c r="P58" i="181"/>
  <c r="P51" i="181"/>
  <c r="T50" i="181"/>
  <c r="Z58" i="181"/>
  <c r="U58" i="181"/>
  <c r="P57" i="181"/>
  <c r="J54" i="181"/>
  <c r="P53" i="181"/>
  <c r="M53" i="181"/>
  <c r="M51" i="181"/>
  <c r="V50" i="181"/>
  <c r="I77" i="131"/>
  <c r="J76" i="131"/>
  <c r="U97" i="131"/>
  <c r="V94" i="181"/>
  <c r="AB54" i="181"/>
  <c r="Z54" i="181"/>
  <c r="X54" i="181"/>
  <c r="AA52" i="181"/>
  <c r="K74" i="181"/>
  <c r="K112" i="181"/>
  <c r="O58" i="181"/>
  <c r="O51" i="181"/>
  <c r="K82" i="131"/>
  <c r="J81" i="131"/>
  <c r="T54" i="181"/>
  <c r="I82" i="131"/>
  <c r="J76" i="181"/>
  <c r="J74" i="131"/>
  <c r="AC94" i="181"/>
  <c r="X110" i="181"/>
  <c r="Q51" i="181"/>
  <c r="W32" i="181"/>
  <c r="L32" i="181"/>
  <c r="N51" i="181"/>
  <c r="N96" i="181"/>
  <c r="Z95" i="181"/>
  <c r="Z94" i="181"/>
  <c r="N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U96" i="181"/>
  <c r="M94" i="181"/>
  <c r="Q96" i="181"/>
  <c r="AC95" i="181"/>
  <c r="W110" i="181"/>
  <c r="Y95" i="181"/>
  <c r="M95" i="181"/>
  <c r="Y94" i="181"/>
  <c r="AC96" i="181"/>
  <c r="U94" i="181"/>
  <c r="Z112"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R114" i="261" l="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I149" i="261" s="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L149" i="181"/>
  <c r="AB149" i="261"/>
  <c r="AB149" i="181"/>
  <c r="R149" i="261"/>
  <c r="R149" i="181"/>
  <c r="T149" i="261"/>
  <c r="T149" i="181"/>
  <c r="I16" i="261"/>
  <c r="I15" i="261"/>
  <c r="I14" i="261"/>
  <c r="I13" i="261"/>
  <c r="I17" i="261"/>
  <c r="V17" i="131"/>
  <c r="V17" i="181"/>
  <c r="J17" i="131"/>
  <c r="J17" i="181"/>
  <c r="O17" i="131"/>
  <c r="O17" i="181"/>
  <c r="P17" i="131"/>
  <c r="P17" i="181"/>
  <c r="N17" i="131"/>
  <c r="N17" i="181"/>
  <c r="Y17" i="131"/>
  <c r="Y17" i="181"/>
  <c r="R17" i="131"/>
  <c r="R17" i="181"/>
  <c r="W17" i="131"/>
  <c r="W17" i="181"/>
  <c r="AA17" i="131"/>
  <c r="AA17" i="181"/>
  <c r="AD17" i="131"/>
  <c r="AD17" i="181"/>
  <c r="L17" i="131"/>
  <c r="L17" i="181"/>
  <c r="S17" i="131"/>
  <c r="S17" i="181"/>
  <c r="AB17" i="131"/>
  <c r="AB17" i="181"/>
  <c r="Q17" i="131"/>
  <c r="Q17" i="181"/>
  <c r="U17" i="131"/>
  <c r="U17" i="181"/>
  <c r="AC17" i="131"/>
  <c r="AC17" i="181"/>
  <c r="K17" i="131"/>
  <c r="K17" i="181"/>
  <c r="X17" i="131"/>
  <c r="X17" i="181"/>
  <c r="T17" i="131"/>
  <c r="T17" i="181"/>
  <c r="Z17" i="131"/>
  <c r="Z17" i="181"/>
  <c r="M17" i="131"/>
  <c r="M17" i="181"/>
  <c r="AB18" i="181"/>
  <c r="AB18" i="261"/>
  <c r="AC18" i="181"/>
  <c r="AC18" i="261"/>
  <c r="AA18" i="261"/>
  <c r="AA18" i="181"/>
  <c r="K18" i="181"/>
  <c r="K18" i="261"/>
  <c r="W18" i="261"/>
  <c r="W18" i="181"/>
  <c r="M18" i="261"/>
  <c r="M18" i="181"/>
  <c r="L18" i="181"/>
  <c r="L18" i="261"/>
  <c r="J18" i="261"/>
  <c r="J18" i="181"/>
  <c r="O18" i="261"/>
  <c r="O18" i="181"/>
  <c r="R18" i="261"/>
  <c r="R18" i="181"/>
  <c r="T18" i="181"/>
  <c r="T18" i="261"/>
  <c r="N18" i="181"/>
  <c r="N18" i="261"/>
  <c r="P18" i="261"/>
  <c r="P18" i="181"/>
  <c r="V18" i="181"/>
  <c r="V18" i="261"/>
  <c r="X18" i="261"/>
  <c r="X18" i="181"/>
  <c r="S18" i="261"/>
  <c r="S18" i="181"/>
  <c r="Y18" i="181"/>
  <c r="Y18" i="261"/>
  <c r="Q18" i="181"/>
  <c r="Q18" i="261"/>
  <c r="AD18" i="261"/>
  <c r="AD18" i="181"/>
  <c r="Z18" i="181"/>
  <c r="Z18" i="261"/>
  <c r="U18" i="261"/>
  <c r="U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I18" i="261" l="1"/>
  <c r="J20" i="261"/>
  <c r="J20" i="131"/>
  <c r="J20" i="181"/>
  <c r="K20" i="261"/>
  <c r="K19" i="131"/>
  <c r="I135" i="261"/>
  <c r="Y135" i="261"/>
  <c r="Q135" i="261"/>
  <c r="L135" i="261"/>
  <c r="N135" i="261"/>
  <c r="R135" i="261"/>
  <c r="P135" i="261"/>
  <c r="M135" i="261"/>
  <c r="W135" i="131"/>
  <c r="K135" i="261"/>
  <c r="T135" i="261"/>
  <c r="AB135" i="261"/>
  <c r="AA135" i="261"/>
  <c r="O135" i="261"/>
  <c r="W135" i="261"/>
  <c r="U135" i="261"/>
  <c r="J135" i="261"/>
  <c r="Z135" i="261"/>
  <c r="X135" i="261"/>
  <c r="AC135" i="261"/>
  <c r="V135" i="261"/>
  <c r="S135" i="261"/>
  <c r="AB135" i="131"/>
  <c r="I83" i="131"/>
  <c r="I15" i="181"/>
  <c r="I16" i="131"/>
  <c r="I16" i="181"/>
  <c r="I13" i="131"/>
  <c r="I14" i="131"/>
  <c r="I17" i="131"/>
  <c r="I14" i="181"/>
  <c r="I18" i="181"/>
  <c r="I15" i="131"/>
  <c r="I17" i="181"/>
  <c r="I18" i="131"/>
  <c r="I13" i="181"/>
  <c r="AA135" i="131"/>
  <c r="Z135" i="131"/>
  <c r="T135" i="131"/>
  <c r="V135" i="131"/>
  <c r="R135" i="181"/>
  <c r="J135" i="181"/>
  <c r="N135" i="181"/>
  <c r="Q135" i="181"/>
  <c r="R135" i="131"/>
  <c r="I149" i="181"/>
  <c r="S137" i="131"/>
  <c r="S135" i="181"/>
  <c r="V137" i="131"/>
  <c r="X137" i="131"/>
  <c r="AC137" i="131"/>
  <c r="O135" i="131"/>
  <c r="Z137" i="131"/>
  <c r="Q137" i="131"/>
  <c r="O137" i="131"/>
  <c r="I135"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AD19" i="181" l="1"/>
  <c r="R19" i="131"/>
  <c r="J19" i="181"/>
  <c r="W19" i="131"/>
  <c r="AA19" i="131"/>
  <c r="U19" i="131"/>
  <c r="AC19" i="131"/>
  <c r="K20" i="131"/>
  <c r="AD20" i="261"/>
  <c r="U20" i="261"/>
  <c r="V19" i="261"/>
  <c r="R19" i="261"/>
  <c r="T19" i="261"/>
  <c r="Q19" i="261"/>
  <c r="N19" i="261"/>
  <c r="P19" i="261"/>
  <c r="AC19" i="261"/>
  <c r="O19" i="261"/>
  <c r="AB19" i="261"/>
  <c r="J19" i="261"/>
  <c r="M19" i="261"/>
  <c r="L19" i="261"/>
  <c r="Y19" i="261"/>
  <c r="AA19" i="261"/>
  <c r="AD19" i="261"/>
  <c r="S19" i="261"/>
  <c r="X19" i="261"/>
  <c r="U19" i="261"/>
  <c r="Z19" i="261"/>
  <c r="W19" i="261"/>
  <c r="Q19" i="181"/>
  <c r="L19" i="181"/>
  <c r="M19" i="181"/>
  <c r="S19" i="181"/>
  <c r="N19" i="181"/>
  <c r="X19" i="131"/>
  <c r="X19" i="181"/>
  <c r="V19" i="131"/>
  <c r="V19" i="181"/>
  <c r="T19" i="181"/>
  <c r="O19" i="181"/>
  <c r="W19" i="181"/>
  <c r="AB19" i="181"/>
  <c r="P19" i="131"/>
  <c r="P19" i="181"/>
  <c r="Y19" i="181"/>
  <c r="W20" i="131"/>
  <c r="W20" i="181"/>
  <c r="M20" i="181"/>
  <c r="M20" i="131"/>
  <c r="X20" i="261"/>
  <c r="S20" i="261"/>
  <c r="T20" i="261"/>
  <c r="M20" i="261"/>
  <c r="Y20" i="261"/>
  <c r="L20" i="181"/>
  <c r="L20" i="131"/>
  <c r="R20" i="131"/>
  <c r="R20" i="181"/>
  <c r="Q20" i="131"/>
  <c r="Q20" i="181"/>
  <c r="AC20" i="261"/>
  <c r="S20" i="181"/>
  <c r="S20" i="131"/>
  <c r="N20" i="181"/>
  <c r="N20" i="131"/>
  <c r="AB20" i="181"/>
  <c r="AB20" i="131"/>
  <c r="L20" i="261"/>
  <c r="K20" i="181"/>
  <c r="P20" i="261"/>
  <c r="AB20" i="261"/>
  <c r="O20" i="261"/>
  <c r="Q20" i="261"/>
  <c r="Y20" i="181"/>
  <c r="Y20" i="131"/>
  <c r="AC20" i="131"/>
  <c r="AC20" i="181"/>
  <c r="O20" i="131"/>
  <c r="O20" i="181"/>
  <c r="X20" i="181"/>
  <c r="X20" i="131"/>
  <c r="T20" i="181"/>
  <c r="T20" i="131"/>
  <c r="P20" i="181"/>
  <c r="P20" i="131"/>
  <c r="Z20" i="261"/>
  <c r="AA20" i="261"/>
  <c r="AA20" i="131"/>
  <c r="AA20" i="181"/>
  <c r="AD20" i="181"/>
  <c r="AD20" i="131"/>
  <c r="N20" i="261"/>
  <c r="W20" i="261"/>
  <c r="V20" i="261"/>
  <c r="R20" i="261"/>
  <c r="U20" i="131"/>
  <c r="U20" i="181"/>
  <c r="V20" i="181"/>
  <c r="V20" i="131"/>
  <c r="Z20" i="131"/>
  <c r="Z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Q19" i="131"/>
  <c r="AB19" i="131"/>
  <c r="Y19" i="131"/>
  <c r="L19" i="131"/>
  <c r="Z19" i="131"/>
  <c r="S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U19" i="181" l="1"/>
  <c r="U21" i="181" s="1"/>
  <c r="AC19" i="181"/>
  <c r="AC21" i="181" s="1"/>
  <c r="Z19" i="181"/>
  <c r="Z21" i="181" s="1"/>
  <c r="J19" i="131"/>
  <c r="AA19" i="181"/>
  <c r="M19" i="131"/>
  <c r="M21" i="131" s="1"/>
  <c r="AD19" i="131"/>
  <c r="AD21" i="131" s="1"/>
  <c r="R19" i="181"/>
  <c r="K19" i="261"/>
  <c r="K21" i="261" s="1"/>
  <c r="K19" i="181"/>
  <c r="K21" i="181" s="1"/>
  <c r="I83" i="261"/>
  <c r="L21" i="261"/>
  <c r="R194" i="261"/>
  <c r="R60" i="261"/>
  <c r="L60" i="261"/>
  <c r="L194" i="261"/>
  <c r="R41" i="261"/>
  <c r="R176" i="261"/>
  <c r="U60" i="261"/>
  <c r="U194" i="261"/>
  <c r="M44" i="26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J21" i="261"/>
  <c r="U99" i="131"/>
  <c r="N21" i="261"/>
  <c r="W21" i="261"/>
  <c r="AB21" i="261"/>
  <c r="T21" i="261"/>
  <c r="P99" i="131"/>
  <c r="P21" i="261"/>
  <c r="AA21" i="261"/>
  <c r="V21" i="261"/>
  <c r="AA99" i="131"/>
  <c r="L99" i="131"/>
  <c r="T99" i="131"/>
  <c r="M99" i="131"/>
  <c r="K99" i="131"/>
  <c r="I99" i="131"/>
  <c r="Y21" i="261"/>
  <c r="R21" i="261"/>
  <c r="U21" i="261"/>
  <c r="Q21" i="261"/>
  <c r="S21" i="261"/>
  <c r="M21" i="261"/>
  <c r="AD21" i="261"/>
  <c r="O21" i="261"/>
  <c r="M42" i="261"/>
  <c r="X21" i="261"/>
  <c r="V99" i="131"/>
  <c r="AC99" i="131"/>
  <c r="W99" i="131"/>
  <c r="AC21" i="261"/>
  <c r="Z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J21" i="131"/>
  <c r="J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L21" i="181"/>
  <c r="L21" i="131"/>
  <c r="T21" i="131"/>
  <c r="M21" i="181"/>
  <c r="X21" i="131"/>
  <c r="Q21" i="131"/>
  <c r="Q21" i="181"/>
  <c r="O21" i="131"/>
  <c r="O21" i="181"/>
  <c r="AC21" i="131"/>
  <c r="N21" i="131"/>
  <c r="I20" i="131"/>
  <c r="R21" i="131"/>
  <c r="V21" i="131"/>
  <c r="S21" i="131"/>
  <c r="AB21" i="131"/>
  <c r="Y21" i="131"/>
  <c r="W21" i="131"/>
  <c r="Z21" i="131"/>
  <c r="AA21" i="131"/>
  <c r="U21" i="131"/>
  <c r="P21" i="131"/>
  <c r="X21" i="181"/>
  <c r="AA21" i="181"/>
  <c r="R21" i="181"/>
  <c r="P21" i="181"/>
  <c r="T21" i="181"/>
  <c r="AD21" i="181"/>
  <c r="V21" i="181"/>
  <c r="S21" i="181"/>
  <c r="AB21" i="181"/>
  <c r="Y21" i="181"/>
  <c r="N21" i="181"/>
  <c r="I20" i="181"/>
  <c r="W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31" l="1"/>
  <c r="I21" i="131" s="1"/>
  <c r="I19" i="181"/>
  <c r="I21" i="181" s="1"/>
  <c r="I19" i="261"/>
  <c r="I20" i="26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 r="I21" i="261" l="1"/>
</calcChain>
</file>

<file path=xl/sharedStrings.xml><?xml version="1.0" encoding="utf-8"?>
<sst xmlns="http://schemas.openxmlformats.org/spreadsheetml/2006/main" count="4712" uniqueCount="316">
  <si>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</si>
  <si>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</si>
  <si>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</si>
  <si>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</si>
  <si>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</si>
  <si>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</si>
  <si>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</si>
  <si>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</si>
  <si>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</si>
  <si>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</si>
  <si>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</si>
  <si>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</si>
  <si>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</si>
  <si>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</si>
  <si>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</si>
  <si>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</si>
  <si>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</si>
  <si>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</si>
  <si>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</si>
  <si>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</si>
  <si>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</si>
  <si>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</si>
  <si>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</si>
  <si>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</si>
  <si>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</si>
  <si>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</si>
  <si>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</si>
  <si>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</si>
  <si>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</si>
  <si>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</si>
  <si>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</si>
  <si>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</si>
  <si>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</si>
  <si>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</si>
  <si>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</si>
  <si>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</si>
  <si>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</si>
  <si>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</si>
  <si>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</si>
  <si>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</si>
  <si>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</si>
  <si>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</si>
  <si>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</si>
  <si>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</si>
  <si>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</si>
  <si>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</si>
  <si>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</si>
  <si>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</si>
  <si>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</si>
  <si>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</si>
  <si>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</si>
  <si>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</si>
  <si>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</si>
  <si>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</si>
  <si>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</si>
  <si>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</si>
  <si>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</si>
  <si>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</si>
  <si>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</si>
  <si>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</si>
  <si>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</si>
  <si>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</si>
  <si>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</si>
  <si>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</si>
  <si>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</si>
  <si>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</si>
  <si>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</si>
  <si>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</si>
  <si>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</si>
  <si>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</si>
  <si>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</si>
  <si>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</si>
  <si>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</si>
  <si>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Slow Change (Counterfactual)</t>
  </si>
  <si>
    <t>Slow Change (DP1)</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</si>
  <si>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</si>
  <si>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</si>
  <si>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</si>
  <si>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</si>
  <si>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</si>
  <si>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</si>
  <si>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</si>
  <si>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</si>
  <si>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</si>
  <si>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</si>
  <si>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</si>
  <si>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</si>
  <si>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</si>
  <si>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</si>
  <si>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</si>
  <si>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</si>
  <si>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</si>
  <si>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</si>
  <si>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</si>
  <si>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</si>
  <si>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</si>
  <si>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</si>
  <si>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</si>
  <si>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</si>
  <si>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</si>
  <si>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</si>
  <si>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</si>
  <si>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</si>
  <si>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</si>
  <si>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</si>
  <si>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</si>
  <si>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</si>
  <si>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</si>
  <si>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</si>
  <si>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</si>
  <si>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</si>
  <si>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</si>
  <si>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</si>
  <si>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</si>
  <si>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</si>
  <si>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</si>
  <si>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</si>
  <si>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</si>
  <si>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</si>
  <si>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</si>
  <si>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</si>
  <si>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</si>
  <si>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</si>
  <si>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</si>
  <si>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</si>
  <si>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</si>
  <si>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</si>
  <si>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</si>
  <si>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</si>
  <si>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</si>
  <si>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</si>
  <si>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</si>
  <si>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</si>
  <si>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</si>
  <si>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</si>
  <si>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</si>
  <si>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</si>
  <si>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</si>
  <si>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</si>
  <si>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</si>
  <si>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</si>
  <si>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</si>
  <si>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</si>
  <si>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</si>
  <si>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</si>
  <si>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</si>
  <si>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</si>
  <si>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</si>
  <si>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</si>
  <si>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</si>
  <si>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</si>
  <si>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</si>
  <si>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</si>
  <si>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</si>
  <si>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</si>
  <si>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</si>
  <si>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</si>
  <si>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</si>
  <si>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</si>
  <si>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</si>
  <si>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</si>
  <si>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</si>
  <si>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</si>
  <si>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</si>
  <si>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</si>
  <si>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</si>
  <si>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</si>
  <si>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</si>
  <si>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</si>
  <si>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</si>
  <si>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</si>
  <si>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</si>
  <si>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</si>
  <si>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</si>
  <si>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</si>
  <si>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</si>
  <si>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</si>
  <si>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</si>
  <si>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</si>
  <si>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</si>
  <si>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</si>
  <si>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</si>
  <si>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</si>
  <si>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</si>
  <si>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</si>
  <si>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</si>
  <si>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</si>
  <si>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</si>
  <si>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</si>
  <si>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</si>
  <si>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</si>
  <si>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</si>
  <si>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</si>
  <si>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</si>
  <si>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</si>
  <si>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</si>
  <si>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</si>
  <si>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</si>
  <si>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</si>
  <si>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</si>
  <si>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</si>
  <si>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</si>
  <si>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</si>
  <si>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</si>
  <si>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</si>
  <si>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</si>
  <si>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</si>
  <si>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</si>
  <si>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</si>
  <si>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</si>
  <si>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</si>
  <si>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</si>
  <si>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</si>
  <si>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</si>
  <si>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</si>
  <si>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</si>
  <si>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</si>
  <si>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</si>
  <si>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</si>
  <si>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</si>
  <si>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</si>
  <si>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</si>
  <si>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</si>
  <si>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</si>
  <si>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</si>
  <si>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</si>
  <si>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</si>
  <si>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</si>
  <si>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</si>
  <si>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</si>
  <si>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</si>
  <si>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</si>
  <si>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</si>
  <si>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</si>
  <si>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</si>
  <si>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</si>
  <si>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</si>
  <si>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</si>
  <si>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</si>
  <si>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</si>
  <si>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</si>
  <si>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</si>
  <si>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</si>
  <si>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</si>
  <si>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</si>
  <si>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</si>
  <si>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</si>
  <si>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</si>
  <si>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</si>
  <si>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</si>
  <si>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</si>
  <si>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</si>
  <si>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</si>
  <si>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</si>
  <si>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</si>
  <si>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</si>
  <si>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</si>
  <si>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</si>
  <si>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</si>
  <si>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</si>
  <si>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</si>
  <si>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</si>
  <si>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</si>
  <si>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</si>
  <si>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</si>
  <si>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</si>
  <si>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</si>
  <si>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</si>
  <si>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</si>
  <si>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</si>
  <si>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</si>
  <si>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</si>
  <si>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</si>
  <si>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</si>
  <si>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</si>
  <si>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 make no representation or warranty, express or implied, as to the currency, accuracy, reliability or</t>
  </si>
  <si>
    <t>Installed capacity by technology (MW) - Slow Change (Counterfactual)</t>
  </si>
  <si>
    <t>Installed capacity by technology (MW) - Slow Change (DP1)</t>
  </si>
  <si>
    <t>Remaining capacity of Coal (MW) - Slow Change (Counterfactual)</t>
  </si>
  <si>
    <t>Remaining capacity of Coal (MW) - Slow Change (DP1)</t>
  </si>
  <si>
    <t>Annual as-generated generation by technology (GWh) - Slow Change (Counterfactual)</t>
  </si>
  <si>
    <t>Pump Load (GWh) - Slow Change (Counterfactual)</t>
  </si>
  <si>
    <t>Annual as-generated generation by technology (GWh) - Slow Change (DP1)</t>
  </si>
  <si>
    <t>Pump Load (GWh) - Slow Change (DP1)</t>
  </si>
  <si>
    <t>Installed capacity of Storage (MW) - Slow Change (Counterfactual)</t>
  </si>
  <si>
    <t>Installed capacity of Storage (MW) - Slow Change (DP1)</t>
  </si>
  <si>
    <t>Generation by Storage (GWh) - Slow Change (Counterfactual)</t>
  </si>
  <si>
    <t>Generation by Storage (GWh) - Slow Change (DP1)</t>
  </si>
  <si>
    <t>Dispatchable Capacity built (MW) - Slow Change (Counterfactual)</t>
  </si>
  <si>
    <t>Dispatchable Capacity built (MW) - Slow Change (DP1)</t>
  </si>
  <si>
    <t>Installed capacity by REZ (MW) - Slow Change (Counterfactual)</t>
  </si>
  <si>
    <t>Installed capacity by REZ (MW) - Slow Change (DP1)</t>
  </si>
  <si>
    <t>Annual as-generated generation by REZ (GWh) - Slow Change (Counterfactual)</t>
  </si>
  <si>
    <t>Annual as-generated generation by REZ (GWh) - Slow Change (DP1)</t>
  </si>
  <si>
    <t>NEM Emissions (Mt CO2-e) - Slow Change (Counterfactual)</t>
  </si>
  <si>
    <t>NEM Emissions (Mt CO2-e) - Slow Change (DP1)</t>
  </si>
  <si>
    <t>VOM cost by technology ($000s) - Slow Change (Counterfactual)</t>
  </si>
  <si>
    <t>VOM cost by technology ($000s) - Slow Change (DP1)</t>
  </si>
  <si>
    <t>FOM cost by technology ($000s) - Slow Change (Counterfactual)</t>
  </si>
  <si>
    <t>FOM cost by technology ($000s) - Slow Change (DP1)</t>
  </si>
  <si>
    <t>Fuel cost by technology ($000s) - Slow Change (Counterfactual)</t>
  </si>
  <si>
    <t>Fuel cost by technology ($000s) - Slow Change (DP1)</t>
  </si>
  <si>
    <t>New generation build cost (CAPEX) by technology ($000s) - Slow Change (Counterfactual)</t>
  </si>
  <si>
    <t>New generation build cost (CAPEX) by technology ($000s) - Slow Change (DP1)</t>
  </si>
  <si>
    <t>Rehabilitation cost by technology ($000s) - Slow Change (Counterfactual)</t>
  </si>
  <si>
    <t>Rehabilitation cost by technology ($000s) - Slow Change (DP1)</t>
  </si>
  <si>
    <t>DSP and USE cost by region ($000s) - Slow Change (Counterfactual)</t>
  </si>
  <si>
    <t>DSP and USE cost by region ($000s) - Slow Change (DP1)</t>
  </si>
  <si>
    <t>REZ transmission expansion cost by region ($000s) - Slow Change (Counterfactual)</t>
  </si>
  <si>
    <t>REZ transmission expansion cost by region ($000s) - Slow Change (DP1)</t>
  </si>
  <si>
    <t>Interconnector cost by link ($000s) - Slow Change (Counterfactual)</t>
  </si>
  <si>
    <t>Interconnector cost by link ($000s) - Slow Change (DP1)</t>
  </si>
  <si>
    <t>Net benefits</t>
  </si>
  <si>
    <t>Load (GWh)</t>
  </si>
  <si>
    <t>2. The top-most chart showing the difference in annual net market benefits presents Case 2 minus Case 1. A positive value indicates the net benefits of Case 2, while a negative value indicates the net benefits of Case 1</t>
  </si>
  <si>
    <t>3. All other charts present Case 1 minus Case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</si>
</sst>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6">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4">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12" fillId="40" borderId="2" xfId="63152" applyFill="1" applyAlignment="1"/>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Slow Change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121.31714465443112</c:v>
                </c:pt>
                <c:pt idx="1">
                  <c:v>120.76088407077856</c:v>
                </c:pt>
                <c:pt idx="2">
                  <c:v>120.79602999113811</c:v>
                </c:pt>
                <c:pt idx="3">
                  <c:v>114.95067627233796</c:v>
                </c:pt>
                <c:pt idx="4">
                  <c:v>112.83571646747521</c:v>
                </c:pt>
                <c:pt idx="5">
                  <c:v>110.51135190401754</c:v>
                </c:pt>
                <c:pt idx="6">
                  <c:v>117.57580996716484</c:v>
                </c:pt>
                <c:pt idx="7">
                  <c:v>109.08316399451665</c:v>
                </c:pt>
                <c:pt idx="8">
                  <c:v>91.673708363464101</c:v>
                </c:pt>
                <c:pt idx="9">
                  <c:v>95.190967008422632</c:v>
                </c:pt>
                <c:pt idx="10">
                  <c:v>88.542721134399144</c:v>
                </c:pt>
                <c:pt idx="11">
                  <c:v>91.618663794754866</c:v>
                </c:pt>
                <c:pt idx="12">
                  <c:v>93.340469501123891</c:v>
                </c:pt>
                <c:pt idx="13">
                  <c:v>90.611756739694883</c:v>
                </c:pt>
                <c:pt idx="14">
                  <c:v>90.522363900599018</c:v>
                </c:pt>
                <c:pt idx="15">
                  <c:v>89.974726969239669</c:v>
                </c:pt>
                <c:pt idx="16">
                  <c:v>95.352161486766292</c:v>
                </c:pt>
                <c:pt idx="17">
                  <c:v>91.997977443155364</c:v>
                </c:pt>
                <c:pt idx="18">
                  <c:v>92.291477700016458</c:v>
                </c:pt>
                <c:pt idx="19">
                  <c:v>94.084485433704188</c:v>
                </c:pt>
                <c:pt idx="20">
                  <c:v>87.676102417154354</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114.16762839027922</c:v>
                </c:pt>
                <c:pt idx="1">
                  <c:v>152.3066053498371</c:v>
                </c:pt>
                <c:pt idx="2">
                  <c:v>121.45667424310446</c:v>
                </c:pt>
                <c:pt idx="3">
                  <c:v>99.590523941944994</c:v>
                </c:pt>
                <c:pt idx="4">
                  <c:v>112.78543078670741</c:v>
                </c:pt>
                <c:pt idx="5">
                  <c:v>116.35400265561712</c:v>
                </c:pt>
                <c:pt idx="6">
                  <c:v>116.93145114015303</c:v>
                </c:pt>
                <c:pt idx="7">
                  <c:v>91.583761063673705</c:v>
                </c:pt>
                <c:pt idx="8">
                  <c:v>94.031635274083385</c:v>
                </c:pt>
                <c:pt idx="9">
                  <c:v>223.40482037294703</c:v>
                </c:pt>
                <c:pt idx="10">
                  <c:v>406.01556700963323</c:v>
                </c:pt>
                <c:pt idx="11">
                  <c:v>809.92373073148042</c:v>
                </c:pt>
                <c:pt idx="12">
                  <c:v>943.04116940679626</c:v>
                </c:pt>
                <c:pt idx="13">
                  <c:v>944.17448300527667</c:v>
                </c:pt>
                <c:pt idx="14">
                  <c:v>1131.1011190828387</c:v>
                </c:pt>
                <c:pt idx="15">
                  <c:v>1162.386387517897</c:v>
                </c:pt>
                <c:pt idx="16">
                  <c:v>1146.5759476061501</c:v>
                </c:pt>
                <c:pt idx="17">
                  <c:v>1162.0511913087623</c:v>
                </c:pt>
                <c:pt idx="18">
                  <c:v>1193.1313904298595</c:v>
                </c:pt>
                <c:pt idx="19">
                  <c:v>1143.6795758892424</c:v>
                </c:pt>
                <c:pt idx="20">
                  <c:v>1149.0515040652572</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6.3484853225407267</c:v>
                </c:pt>
                <c:pt idx="1">
                  <c:v>17.946458879662302</c:v>
                </c:pt>
                <c:pt idx="2">
                  <c:v>15.980811734459419</c:v>
                </c:pt>
                <c:pt idx="3">
                  <c:v>32.512330544378933</c:v>
                </c:pt>
                <c:pt idx="4">
                  <c:v>26.880165572152958</c:v>
                </c:pt>
                <c:pt idx="5">
                  <c:v>27.428595192981685</c:v>
                </c:pt>
                <c:pt idx="6">
                  <c:v>27.77861702668087</c:v>
                </c:pt>
                <c:pt idx="7">
                  <c:v>49.488248944655496</c:v>
                </c:pt>
                <c:pt idx="8">
                  <c:v>39.366452463023101</c:v>
                </c:pt>
                <c:pt idx="9">
                  <c:v>46.388144403875756</c:v>
                </c:pt>
                <c:pt idx="10">
                  <c:v>66.456622047417227</c:v>
                </c:pt>
                <c:pt idx="11">
                  <c:v>116.04633363673963</c:v>
                </c:pt>
                <c:pt idx="12">
                  <c:v>162.32149797709019</c:v>
                </c:pt>
                <c:pt idx="13">
                  <c:v>300.83295007022326</c:v>
                </c:pt>
                <c:pt idx="14">
                  <c:v>930.22507177879572</c:v>
                </c:pt>
                <c:pt idx="15">
                  <c:v>1077.0792344131817</c:v>
                </c:pt>
                <c:pt idx="16">
                  <c:v>1438.8468155461596</c:v>
                </c:pt>
                <c:pt idx="17">
                  <c:v>1521.7445690253855</c:v>
                </c:pt>
                <c:pt idx="18">
                  <c:v>2065.1198092651689</c:v>
                </c:pt>
                <c:pt idx="19">
                  <c:v>2149.3315851762527</c:v>
                </c:pt>
                <c:pt idx="20">
                  <c:v>2274.4645431843596</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3.8621875440718556</c:v>
                </c:pt>
                <c:pt idx="4">
                  <c:v>95.214103455515868</c:v>
                </c:pt>
                <c:pt idx="5">
                  <c:v>125.02976120890175</c:v>
                </c:pt>
                <c:pt idx="6">
                  <c:v>94.617639160167244</c:v>
                </c:pt>
                <c:pt idx="7">
                  <c:v>54.704747135539499</c:v>
                </c:pt>
                <c:pt idx="8">
                  <c:v>332.76901506484074</c:v>
                </c:pt>
                <c:pt idx="9">
                  <c:v>433.4346441616284</c:v>
                </c:pt>
                <c:pt idx="10">
                  <c:v>504.8606707670337</c:v>
                </c:pt>
                <c:pt idx="11">
                  <c:v>1026.5904343695054</c:v>
                </c:pt>
                <c:pt idx="12">
                  <c:v>1138.0949629112063</c:v>
                </c:pt>
                <c:pt idx="13">
                  <c:v>477.37703377265865</c:v>
                </c:pt>
                <c:pt idx="14">
                  <c:v>1910.3361425434414</c:v>
                </c:pt>
                <c:pt idx="15">
                  <c:v>2040.2851548766964</c:v>
                </c:pt>
                <c:pt idx="16">
                  <c:v>1808.2791753702531</c:v>
                </c:pt>
                <c:pt idx="17">
                  <c:v>1973.4353951790445</c:v>
                </c:pt>
                <c:pt idx="18">
                  <c:v>1842.587995402027</c:v>
                </c:pt>
                <c:pt idx="19">
                  <c:v>1196.8364066992995</c:v>
                </c:pt>
                <c:pt idx="20">
                  <c:v>1424.2110018416674</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206.57490737987999</c:v>
                </c:pt>
                <c:pt idx="1">
                  <c:v>229.20902988304326</c:v>
                </c:pt>
                <c:pt idx="2">
                  <c:v>252.56041877155209</c:v>
                </c:pt>
                <c:pt idx="3">
                  <c:v>296.12479875570415</c:v>
                </c:pt>
                <c:pt idx="4">
                  <c:v>349.34269476928017</c:v>
                </c:pt>
                <c:pt idx="5">
                  <c:v>402.47612454576114</c:v>
                </c:pt>
                <c:pt idx="6">
                  <c:v>442.82623365846086</c:v>
                </c:pt>
                <c:pt idx="7">
                  <c:v>470.36714676717935</c:v>
                </c:pt>
                <c:pt idx="8">
                  <c:v>517.49236582692822</c:v>
                </c:pt>
                <c:pt idx="9">
                  <c:v>562.52522436840752</c:v>
                </c:pt>
                <c:pt idx="10">
                  <c:v>609.82121952911621</c:v>
                </c:pt>
                <c:pt idx="11">
                  <c:v>653.2691427283529</c:v>
                </c:pt>
                <c:pt idx="12">
                  <c:v>682.06057190966374</c:v>
                </c:pt>
                <c:pt idx="13">
                  <c:v>705.70709539148856</c:v>
                </c:pt>
                <c:pt idx="14">
                  <c:v>714.32998098919325</c:v>
                </c:pt>
                <c:pt idx="15">
                  <c:v>732.65131566634057</c:v>
                </c:pt>
                <c:pt idx="16">
                  <c:v>742.53656484180215</c:v>
                </c:pt>
                <c:pt idx="17">
                  <c:v>757.54136767440696</c:v>
                </c:pt>
                <c:pt idx="18">
                  <c:v>779.06484807880895</c:v>
                </c:pt>
                <c:pt idx="19">
                  <c:v>806.41390271289231</c:v>
                </c:pt>
                <c:pt idx="20">
                  <c:v>822.25745876549024</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-5968</c:v>
                </c:pt>
                <c:pt idx="12">
                  <c:v>-5968</c:v>
                </c:pt>
                <c:pt idx="13">
                  <c:v>-5968</c:v>
                </c:pt>
                <c:pt idx="14">
                  <c:v>-6704.848</c:v>
                </c:pt>
                <c:pt idx="15">
                  <c:v>-7140.143</c:v>
                </c:pt>
                <c:pt idx="16">
                  <c:v>-7194.8479999999981</c:v>
                </c:pt>
                <c:pt idx="17">
                  <c:v>-7194.8479999999981</c:v>
                </c:pt>
                <c:pt idx="18">
                  <c:v>-7194.8479999999981</c:v>
                </c:pt>
                <c:pt idx="19">
                  <c:v>-7194.8479999999981</c:v>
                </c:pt>
                <c:pt idx="20">
                  <c:v>-7194.8479999999981</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0</c:v>
                </c:pt>
                <c:pt idx="6">
                  <c:v>0</c:v>
                </c:pt>
                <c:pt idx="7">
                  <c:v>0</c:v>
                </c:pt>
                <c:pt idx="8">
                  <c:v>-350</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405.78843642000083</c:v>
                </c:pt>
                <c:pt idx="12">
                  <c:v>-56.211563589999969</c:v>
                </c:pt>
                <c:pt idx="13">
                  <c:v>-23.044758549999642</c:v>
                </c:pt>
                <c:pt idx="14">
                  <c:v>402.72466435000024</c:v>
                </c:pt>
                <c:pt idx="15">
                  <c:v>402.72466435000024</c:v>
                </c:pt>
                <c:pt idx="16">
                  <c:v>823.85769024999991</c:v>
                </c:pt>
                <c:pt idx="17">
                  <c:v>1139.6568703900002</c:v>
                </c:pt>
                <c:pt idx="18">
                  <c:v>1553.5945841899993</c:v>
                </c:pt>
                <c:pt idx="19">
                  <c:v>1433.5945841899993</c:v>
                </c:pt>
                <c:pt idx="20">
                  <c:v>2387.2918241299994</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8.9566676096255833</c:v>
                </c:pt>
                <c:pt idx="1">
                  <c:v>16.565769432025718</c:v>
                </c:pt>
                <c:pt idx="2">
                  <c:v>5.4164852282256106</c:v>
                </c:pt>
                <c:pt idx="3">
                  <c:v>2035.3698363366257</c:v>
                </c:pt>
                <c:pt idx="4">
                  <c:v>2026.3342693985255</c:v>
                </c:pt>
                <c:pt idx="5">
                  <c:v>2018.2111650749252</c:v>
                </c:pt>
                <c:pt idx="6">
                  <c:v>2010.9030953022257</c:v>
                </c:pt>
                <c:pt idx="7">
                  <c:v>2004.327433112026</c:v>
                </c:pt>
                <c:pt idx="8">
                  <c:v>1998.4044129742256</c:v>
                </c:pt>
                <c:pt idx="9">
                  <c:v>2175.8353960954259</c:v>
                </c:pt>
                <c:pt idx="10">
                  <c:v>2571.8269007394256</c:v>
                </c:pt>
                <c:pt idx="11">
                  <c:v>3495.5854422329262</c:v>
                </c:pt>
                <c:pt idx="12">
                  <c:v>3834.7470166120252</c:v>
                </c:pt>
                <c:pt idx="13">
                  <c:v>4262.2629487107261</c:v>
                </c:pt>
                <c:pt idx="14">
                  <c:v>4917.6079031063255</c:v>
                </c:pt>
                <c:pt idx="15">
                  <c:v>4927.4581821488264</c:v>
                </c:pt>
                <c:pt idx="16">
                  <c:v>5034.2494459083264</c:v>
                </c:pt>
                <c:pt idx="17">
                  <c:v>5310.8612265476258</c:v>
                </c:pt>
                <c:pt idx="18">
                  <c:v>5713.5065038230241</c:v>
                </c:pt>
                <c:pt idx="19">
                  <c:v>5723.2192475421252</c:v>
                </c:pt>
                <c:pt idx="20">
                  <c:v>5769.9967314113255</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-0.43866151980688528</c:v>
                </c:pt>
                <c:pt idx="1">
                  <c:v>1.4612495259686966</c:v>
                </c:pt>
                <c:pt idx="2">
                  <c:v>1.4528666836579873</c:v>
                </c:pt>
                <c:pt idx="3">
                  <c:v>2.4559646003348803</c:v>
                </c:pt>
                <c:pt idx="4">
                  <c:v>1.108736419151569</c:v>
                </c:pt>
                <c:pt idx="5">
                  <c:v>2.2321651022897413</c:v>
                </c:pt>
                <c:pt idx="6">
                  <c:v>2.7749725037042481</c:v>
                </c:pt>
                <c:pt idx="7">
                  <c:v>5.8496334740173097</c:v>
                </c:pt>
                <c:pt idx="8">
                  <c:v>7.772679015438257</c:v>
                </c:pt>
                <c:pt idx="9">
                  <c:v>9.3118918069204142</c:v>
                </c:pt>
                <c:pt idx="10">
                  <c:v>12.114060778484316</c:v>
                </c:pt>
                <c:pt idx="11">
                  <c:v>12.89327249078957</c:v>
                </c:pt>
                <c:pt idx="12">
                  <c:v>13.973565502751967</c:v>
                </c:pt>
                <c:pt idx="13">
                  <c:v>16.792080558880855</c:v>
                </c:pt>
                <c:pt idx="14">
                  <c:v>18.742548757638872</c:v>
                </c:pt>
                <c:pt idx="15">
                  <c:v>21.770367509715129</c:v>
                </c:pt>
                <c:pt idx="16">
                  <c:v>25.503994739607265</c:v>
                </c:pt>
                <c:pt idx="17">
                  <c:v>27.813148406438927</c:v>
                </c:pt>
                <c:pt idx="18">
                  <c:v>32.432798992027188</c:v>
                </c:pt>
                <c:pt idx="19">
                  <c:v>35.658641446152217</c:v>
                </c:pt>
                <c:pt idx="20">
                  <c:v>38.605448363848723</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20.89889108942657</c:v>
                </c:pt>
                <c:pt idx="1">
                  <c:v>56.149475348600447</c:v>
                </c:pt>
                <c:pt idx="2">
                  <c:v>90.71229909884778</c:v>
                </c:pt>
                <c:pt idx="3">
                  <c:v>167.27809752669987</c:v>
                </c:pt>
                <c:pt idx="4">
                  <c:v>249.15283743534786</c:v>
                </c:pt>
                <c:pt idx="5">
                  <c:v>304.31170156263789</c:v>
                </c:pt>
                <c:pt idx="6">
                  <c:v>348.74677271752552</c:v>
                </c:pt>
                <c:pt idx="7">
                  <c:v>382.52199928595127</c:v>
                </c:pt>
                <c:pt idx="8">
                  <c:v>480.23542707530515</c:v>
                </c:pt>
                <c:pt idx="9">
                  <c:v>509.72253923740283</c:v>
                </c:pt>
                <c:pt idx="10">
                  <c:v>594.26068653304651</c:v>
                </c:pt>
                <c:pt idx="11">
                  <c:v>641.75585207171434</c:v>
                </c:pt>
                <c:pt idx="12">
                  <c:v>689.20046587875208</c:v>
                </c:pt>
                <c:pt idx="13">
                  <c:v>716.63271460489477</c:v>
                </c:pt>
                <c:pt idx="14">
                  <c:v>736.82262918162087</c:v>
                </c:pt>
                <c:pt idx="15">
                  <c:v>736.81180542260427</c:v>
                </c:pt>
                <c:pt idx="16">
                  <c:v>746.17989235113691</c:v>
                </c:pt>
                <c:pt idx="17">
                  <c:v>777.81056835801269</c:v>
                </c:pt>
                <c:pt idx="18">
                  <c:v>829.18164093430732</c:v>
                </c:pt>
                <c:pt idx="19">
                  <c:v>841.52150912103184</c:v>
                </c:pt>
                <c:pt idx="20">
                  <c:v>853.58336207249317</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1087.2000000000007</c:v>
                </c:pt>
                <c:pt idx="3">
                  <c:v>1227</c:v>
                </c:pt>
                <c:pt idx="4">
                  <c:v>1547</c:v>
                </c:pt>
                <c:pt idx="5">
                  <c:v>1867.0000000000018</c:v>
                </c:pt>
                <c:pt idx="6">
                  <c:v>2187</c:v>
                </c:pt>
                <c:pt idx="7">
                  <c:v>2507</c:v>
                </c:pt>
                <c:pt idx="8">
                  <c:v>2736.25</c:v>
                </c:pt>
                <c:pt idx="9">
                  <c:v>2690.25</c:v>
                </c:pt>
                <c:pt idx="10">
                  <c:v>2690.25</c:v>
                </c:pt>
                <c:pt idx="11">
                  <c:v>2690.25</c:v>
                </c:pt>
                <c:pt idx="12">
                  <c:v>2411.5500000000011</c:v>
                </c:pt>
                <c:pt idx="13">
                  <c:v>2411.5500000000011</c:v>
                </c:pt>
                <c:pt idx="14">
                  <c:v>2259.6500000000015</c:v>
                </c:pt>
                <c:pt idx="15">
                  <c:v>2090.6500000000015</c:v>
                </c:pt>
                <c:pt idx="16">
                  <c:v>1958.4500000000025</c:v>
                </c:pt>
                <c:pt idx="17">
                  <c:v>1928.4500000000025</c:v>
                </c:pt>
                <c:pt idx="18">
                  <c:v>1977.5056822100014</c:v>
                </c:pt>
                <c:pt idx="19">
                  <c:v>2032.4008923300007</c:v>
                </c:pt>
                <c:pt idx="20">
                  <c:v>1997.3500000000004</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990</c:v>
                </c:pt>
                <c:pt idx="4">
                  <c:v>1090</c:v>
                </c:pt>
                <c:pt idx="5">
                  <c:v>1190</c:v>
                </c:pt>
                <c:pt idx="6">
                  <c:v>1290</c:v>
                </c:pt>
                <c:pt idx="7">
                  <c:v>1390</c:v>
                </c:pt>
                <c:pt idx="8">
                  <c:v>1490</c:v>
                </c:pt>
                <c:pt idx="9">
                  <c:v>1490</c:v>
                </c:pt>
                <c:pt idx="10">
                  <c:v>1490</c:v>
                </c:pt>
                <c:pt idx="11">
                  <c:v>1827.6669339500004</c:v>
                </c:pt>
                <c:pt idx="12">
                  <c:v>1827.6669339500004</c:v>
                </c:pt>
                <c:pt idx="13">
                  <c:v>1827.6669339500004</c:v>
                </c:pt>
                <c:pt idx="14">
                  <c:v>2192.1092430499993</c:v>
                </c:pt>
                <c:pt idx="15">
                  <c:v>2350.543712409999</c:v>
                </c:pt>
                <c:pt idx="16">
                  <c:v>3425</c:v>
                </c:pt>
                <c:pt idx="17">
                  <c:v>3425</c:v>
                </c:pt>
                <c:pt idx="18">
                  <c:v>3480</c:v>
                </c:pt>
                <c:pt idx="19">
                  <c:v>3480</c:v>
                </c:pt>
                <c:pt idx="20">
                  <c:v>3480</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113.63782001521031</c:v>
                </c:pt>
                <c:pt idx="1">
                  <c:v>246.48874297385009</c:v>
                </c:pt>
                <c:pt idx="2">
                  <c:v>383.88810804442801</c:v>
                </c:pt>
                <c:pt idx="3">
                  <c:v>613.73901813325028</c:v>
                </c:pt>
                <c:pt idx="4">
                  <c:v>850.93668698675901</c:v>
                </c:pt>
                <c:pt idx="5">
                  <c:v>1080.1774023622365</c:v>
                </c:pt>
                <c:pt idx="6">
                  <c:v>1324.447844791619</c:v>
                </c:pt>
                <c:pt idx="7">
                  <c:v>1563.5321546598843</c:v>
                </c:pt>
                <c:pt idx="8">
                  <c:v>1801.9243537013153</c:v>
                </c:pt>
                <c:pt idx="9">
                  <c:v>2084.2278147248107</c:v>
                </c:pt>
                <c:pt idx="10">
                  <c:v>2640.6910999518641</c:v>
                </c:pt>
                <c:pt idx="11">
                  <c:v>3175.0507514631299</c:v>
                </c:pt>
                <c:pt idx="12">
                  <c:v>3753.086995706959</c:v>
                </c:pt>
                <c:pt idx="13">
                  <c:v>4175.1054796991921</c:v>
                </c:pt>
                <c:pt idx="14">
                  <c:v>4753.2734429584798</c:v>
                </c:pt>
                <c:pt idx="15">
                  <c:v>5131.8698052602667</c:v>
                </c:pt>
                <c:pt idx="16">
                  <c:v>5570.0970549113117</c:v>
                </c:pt>
                <c:pt idx="17">
                  <c:v>5984.8779079125361</c:v>
                </c:pt>
                <c:pt idx="18">
                  <c:v>6425.2383016485437</c:v>
                </c:pt>
                <c:pt idx="19">
                  <c:v>7053.9912027089467</c:v>
                </c:pt>
                <c:pt idx="20">
                  <c:v>7685.0480025249999</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8.518006089818698</c:v>
                </c:pt>
                <c:pt idx="1">
                  <c:v>-696.97298104200604</c:v>
                </c:pt>
                <c:pt idx="2">
                  <c:v>-2363.1306480881167</c:v>
                </c:pt>
                <c:pt idx="3">
                  <c:v>-332.17419906303991</c:v>
                </c:pt>
                <c:pt idx="4">
                  <c:v>-342.55699418232336</c:v>
                </c:pt>
                <c:pt idx="5">
                  <c:v>-349.55666982278547</c:v>
                </c:pt>
                <c:pt idx="6">
                  <c:v>-356.32193219407054</c:v>
                </c:pt>
                <c:pt idx="7">
                  <c:v>-1444.8229334139571</c:v>
                </c:pt>
                <c:pt idx="8">
                  <c:v>-3118.8229080103361</c:v>
                </c:pt>
                <c:pt idx="9">
                  <c:v>-3672.3527120976537</c:v>
                </c:pt>
                <c:pt idx="10">
                  <c:v>-3648.5590384820903</c:v>
                </c:pt>
                <c:pt idx="11">
                  <c:v>-4308.7328488562835</c:v>
                </c:pt>
                <c:pt idx="12">
                  <c:v>-4430.4909814752236</c:v>
                </c:pt>
                <c:pt idx="13">
                  <c:v>-3966.9897292803935</c:v>
                </c:pt>
                <c:pt idx="14">
                  <c:v>-4420.772883786035</c:v>
                </c:pt>
                <c:pt idx="15">
                  <c:v>-4843.1897859914579</c:v>
                </c:pt>
                <c:pt idx="16">
                  <c:v>-4981.6368690920663</c:v>
                </c:pt>
                <c:pt idx="17">
                  <c:v>-4386.9167546459366</c:v>
                </c:pt>
                <c:pt idx="18">
                  <c:v>-4209.1141129849493</c:v>
                </c:pt>
                <c:pt idx="19">
                  <c:v>-4316.1755268117231</c:v>
                </c:pt>
                <c:pt idx="20">
                  <c:v>-3312.7539960848267</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413.79063427770001</c:v>
                </c:pt>
                <c:pt idx="1">
                  <c:v>401.39973610010003</c:v>
                </c:pt>
                <c:pt idx="2">
                  <c:v>390.25045189629998</c:v>
                </c:pt>
                <c:pt idx="3">
                  <c:v>380.20380300470003</c:v>
                </c:pt>
                <c:pt idx="4">
                  <c:v>371.16823606659995</c:v>
                </c:pt>
                <c:pt idx="5">
                  <c:v>363.04513174300007</c:v>
                </c:pt>
                <c:pt idx="6">
                  <c:v>355.73706197030003</c:v>
                </c:pt>
                <c:pt idx="7">
                  <c:v>349.16139978009994</c:v>
                </c:pt>
                <c:pt idx="8">
                  <c:v>343.2383796423</c:v>
                </c:pt>
                <c:pt idx="9">
                  <c:v>520.66936276349998</c:v>
                </c:pt>
                <c:pt idx="10">
                  <c:v>916.66086740749995</c:v>
                </c:pt>
                <c:pt idx="11">
                  <c:v>1840.4194089009998</c:v>
                </c:pt>
                <c:pt idx="12">
                  <c:v>2132.7790842500999</c:v>
                </c:pt>
                <c:pt idx="13">
                  <c:v>2342.9603944288001</c:v>
                </c:pt>
                <c:pt idx="14">
                  <c:v>2354.8783098643999</c:v>
                </c:pt>
                <c:pt idx="15">
                  <c:v>2364.7285889068999</c:v>
                </c:pt>
                <c:pt idx="16">
                  <c:v>2375.2848156863993</c:v>
                </c:pt>
                <c:pt idx="17">
                  <c:v>2388.2850449857001</c:v>
                </c:pt>
                <c:pt idx="18">
                  <c:v>2403.7611420910994</c:v>
                </c:pt>
                <c:pt idx="19">
                  <c:v>2413.4738858101996</c:v>
                </c:pt>
                <c:pt idx="20">
                  <c:v>2422.3292471393997</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876.80189902999996</c:v>
                </c:pt>
                <c:pt idx="13">
                  <c:v>1094.13652095</c:v>
                </c:pt>
                <c:pt idx="14">
                  <c:v>1737.5635599100001</c:v>
                </c:pt>
                <c:pt idx="15">
                  <c:v>1737.5635599100001</c:v>
                </c:pt>
                <c:pt idx="16">
                  <c:v>1833.79859689</c:v>
                </c:pt>
                <c:pt idx="17">
                  <c:v>2097.4101482299998</c:v>
                </c:pt>
                <c:pt idx="18">
                  <c:v>2484.5793284000001</c:v>
                </c:pt>
                <c:pt idx="19">
                  <c:v>2484.5793284000001</c:v>
                </c:pt>
                <c:pt idx="20">
                  <c:v>2522.5014509399998</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288.84481331493367</c:v>
                </c:pt>
                <c:pt idx="1">
                  <c:v>324.09539757410755</c:v>
                </c:pt>
                <c:pt idx="2">
                  <c:v>358.65822132435488</c:v>
                </c:pt>
                <c:pt idx="3">
                  <c:v>435.22401975220697</c:v>
                </c:pt>
                <c:pt idx="4">
                  <c:v>517.09875966085497</c:v>
                </c:pt>
                <c:pt idx="5">
                  <c:v>572.257623788145</c:v>
                </c:pt>
                <c:pt idx="6">
                  <c:v>616.69269494303262</c:v>
                </c:pt>
                <c:pt idx="7">
                  <c:v>650.46792151145837</c:v>
                </c:pt>
                <c:pt idx="8">
                  <c:v>748.18134930081226</c:v>
                </c:pt>
                <c:pt idx="9">
                  <c:v>777.66846146290993</c:v>
                </c:pt>
                <c:pt idx="10">
                  <c:v>862.20660875855356</c:v>
                </c:pt>
                <c:pt idx="11">
                  <c:v>909.7017742972215</c:v>
                </c:pt>
                <c:pt idx="12">
                  <c:v>957.14638810425913</c:v>
                </c:pt>
                <c:pt idx="13">
                  <c:v>984.57863683040193</c:v>
                </c:pt>
                <c:pt idx="14">
                  <c:v>1004.7685514071279</c:v>
                </c:pt>
                <c:pt idx="15">
                  <c:v>1004.7577276481114</c:v>
                </c:pt>
                <c:pt idx="16">
                  <c:v>1014.125814576644</c:v>
                </c:pt>
                <c:pt idx="17">
                  <c:v>1045.7564905835197</c:v>
                </c:pt>
                <c:pt idx="18">
                  <c:v>1097.1275631598144</c:v>
                </c:pt>
                <c:pt idx="19">
                  <c:v>1109.4674313465389</c:v>
                </c:pt>
                <c:pt idx="20">
                  <c:v>1121.5292842980002</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12368</c:v>
                </c:pt>
                <c:pt idx="12">
                  <c:v>12368</c:v>
                </c:pt>
                <c:pt idx="13">
                  <c:v>12368</c:v>
                </c:pt>
                <c:pt idx="14">
                  <c:v>11631.152</c:v>
                </c:pt>
                <c:pt idx="15">
                  <c:v>11195.857</c:v>
                </c:pt>
                <c:pt idx="16">
                  <c:v>11141.152000000002</c:v>
                </c:pt>
                <c:pt idx="17">
                  <c:v>11141.152000000002</c:v>
                </c:pt>
                <c:pt idx="18">
                  <c:v>11141.152000000002</c:v>
                </c:pt>
                <c:pt idx="19">
                  <c:v>11141.152000000002</c:v>
                </c:pt>
                <c:pt idx="20">
                  <c:v>11141.152000000002</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4820</c:v>
                </c:pt>
                <c:pt idx="6">
                  <c:v>4820</c:v>
                </c:pt>
                <c:pt idx="7">
                  <c:v>4820</c:v>
                </c:pt>
                <c:pt idx="8">
                  <c:v>4470</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7218.6614364000006</c:v>
                </c:pt>
                <c:pt idx="12">
                  <c:v>6756.6614363899998</c:v>
                </c:pt>
                <c:pt idx="13">
                  <c:v>6789.8282414300002</c:v>
                </c:pt>
                <c:pt idx="14">
                  <c:v>7215.59766433</c:v>
                </c:pt>
                <c:pt idx="15">
                  <c:v>7215.59766433</c:v>
                </c:pt>
                <c:pt idx="16">
                  <c:v>7636.7306902299997</c:v>
                </c:pt>
                <c:pt idx="17">
                  <c:v>7952.52987037</c:v>
                </c:pt>
                <c:pt idx="18">
                  <c:v>8366.4675841699991</c:v>
                </c:pt>
                <c:pt idx="19">
                  <c:v>8246.4675841699991</c:v>
                </c:pt>
                <c:pt idx="20">
                  <c:v>9200.1648241099992</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1223.7906342777001</c:v>
                </c:pt>
                <c:pt idx="1">
                  <c:v>1231.3997361001002</c:v>
                </c:pt>
                <c:pt idx="2">
                  <c:v>1220.2504518963001</c:v>
                </c:pt>
                <c:pt idx="3">
                  <c:v>3250.2038030047001</c:v>
                </c:pt>
                <c:pt idx="4">
                  <c:v>3241.1682360666</c:v>
                </c:pt>
                <c:pt idx="5">
                  <c:v>3233.0451317429997</c:v>
                </c:pt>
                <c:pt idx="6">
                  <c:v>3225.7370619703001</c:v>
                </c:pt>
                <c:pt idx="7">
                  <c:v>3219.1613997801005</c:v>
                </c:pt>
                <c:pt idx="8">
                  <c:v>3213.2383796423001</c:v>
                </c:pt>
                <c:pt idx="9">
                  <c:v>3390.6693627635004</c:v>
                </c:pt>
                <c:pt idx="10">
                  <c:v>3786.6608674075001</c:v>
                </c:pt>
                <c:pt idx="11">
                  <c:v>4710.4194089010007</c:v>
                </c:pt>
                <c:pt idx="12">
                  <c:v>5049.5809832800996</c:v>
                </c:pt>
                <c:pt idx="13">
                  <c:v>5477.0969153788001</c:v>
                </c:pt>
                <c:pt idx="14">
                  <c:v>6132.4418697744004</c:v>
                </c:pt>
                <c:pt idx="15">
                  <c:v>6142.2921488169004</c:v>
                </c:pt>
                <c:pt idx="16">
                  <c:v>6249.0834125764004</c:v>
                </c:pt>
                <c:pt idx="17">
                  <c:v>6525.6951932156999</c:v>
                </c:pt>
                <c:pt idx="18">
                  <c:v>6928.340470491099</c:v>
                </c:pt>
                <c:pt idx="19">
                  <c:v>6938.0532142101993</c:v>
                </c:pt>
                <c:pt idx="20">
                  <c:v>6984.8306980793996</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442.07133848019311</c:v>
                </c:pt>
                <c:pt idx="1">
                  <c:v>443.97124952596869</c:v>
                </c:pt>
                <c:pt idx="2">
                  <c:v>443.96286668365798</c:v>
                </c:pt>
                <c:pt idx="3">
                  <c:v>444.96596460033487</c:v>
                </c:pt>
                <c:pt idx="4">
                  <c:v>443.61873641915156</c:v>
                </c:pt>
                <c:pt idx="5">
                  <c:v>444.74216510228973</c:v>
                </c:pt>
                <c:pt idx="6">
                  <c:v>445.28497250370424</c:v>
                </c:pt>
                <c:pt idx="7">
                  <c:v>448.3596334740173</c:v>
                </c:pt>
                <c:pt idx="8">
                  <c:v>450.28267901543825</c:v>
                </c:pt>
                <c:pt idx="9">
                  <c:v>451.82189180692041</c:v>
                </c:pt>
                <c:pt idx="10">
                  <c:v>454.62406077848431</c:v>
                </c:pt>
                <c:pt idx="11">
                  <c:v>455.40327249078956</c:v>
                </c:pt>
                <c:pt idx="12">
                  <c:v>456.48356550275196</c:v>
                </c:pt>
                <c:pt idx="13">
                  <c:v>459.30208055888085</c:v>
                </c:pt>
                <c:pt idx="14">
                  <c:v>461.25254875763886</c:v>
                </c:pt>
                <c:pt idx="15">
                  <c:v>464.28036750971512</c:v>
                </c:pt>
                <c:pt idx="16">
                  <c:v>468.01399473960726</c:v>
                </c:pt>
                <c:pt idx="17">
                  <c:v>470.32314840643892</c:v>
                </c:pt>
                <c:pt idx="18">
                  <c:v>474.94279899202718</c:v>
                </c:pt>
                <c:pt idx="19">
                  <c:v>478.16864144615221</c:v>
                </c:pt>
                <c:pt idx="20">
                  <c:v>481.11544836384871</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288.84481331493367</c:v>
                </c:pt>
                <c:pt idx="1">
                  <c:v>324.09539757410755</c:v>
                </c:pt>
                <c:pt idx="2">
                  <c:v>358.65822132435488</c:v>
                </c:pt>
                <c:pt idx="3">
                  <c:v>435.22401975220697</c:v>
                </c:pt>
                <c:pt idx="4">
                  <c:v>517.09875966085497</c:v>
                </c:pt>
                <c:pt idx="5">
                  <c:v>572.257623788145</c:v>
                </c:pt>
                <c:pt idx="6">
                  <c:v>616.69269494303262</c:v>
                </c:pt>
                <c:pt idx="7">
                  <c:v>650.46792151145837</c:v>
                </c:pt>
                <c:pt idx="8">
                  <c:v>748.18134930081226</c:v>
                </c:pt>
                <c:pt idx="9">
                  <c:v>777.66846146290993</c:v>
                </c:pt>
                <c:pt idx="10">
                  <c:v>862.20660875855356</c:v>
                </c:pt>
                <c:pt idx="11">
                  <c:v>909.7017742972215</c:v>
                </c:pt>
                <c:pt idx="12">
                  <c:v>957.14638810425913</c:v>
                </c:pt>
                <c:pt idx="13">
                  <c:v>984.57863683040193</c:v>
                </c:pt>
                <c:pt idx="14">
                  <c:v>1004.7685514071279</c:v>
                </c:pt>
                <c:pt idx="15">
                  <c:v>1004.7577276481114</c:v>
                </c:pt>
                <c:pt idx="16">
                  <c:v>1014.125814576644</c:v>
                </c:pt>
                <c:pt idx="17">
                  <c:v>1045.7564905835197</c:v>
                </c:pt>
                <c:pt idx="18">
                  <c:v>1097.1275631598144</c:v>
                </c:pt>
                <c:pt idx="19">
                  <c:v>1109.4674313465389</c:v>
                </c:pt>
                <c:pt idx="20">
                  <c:v>1121.5292842980002</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10092.657999999999</c:v>
                </c:pt>
                <c:pt idx="3">
                  <c:v>10232.457999999999</c:v>
                </c:pt>
                <c:pt idx="4">
                  <c:v>10552.457999999999</c:v>
                </c:pt>
                <c:pt idx="5">
                  <c:v>10872.458000000001</c:v>
                </c:pt>
                <c:pt idx="6">
                  <c:v>11192.457999999999</c:v>
                </c:pt>
                <c:pt idx="7">
                  <c:v>11512.457999999999</c:v>
                </c:pt>
                <c:pt idx="8">
                  <c:v>11741.707999999999</c:v>
                </c:pt>
                <c:pt idx="9">
                  <c:v>11695.707999999999</c:v>
                </c:pt>
                <c:pt idx="10">
                  <c:v>11695.707999999999</c:v>
                </c:pt>
                <c:pt idx="11">
                  <c:v>11695.707999999999</c:v>
                </c:pt>
                <c:pt idx="12">
                  <c:v>11417.008</c:v>
                </c:pt>
                <c:pt idx="13">
                  <c:v>11417.008</c:v>
                </c:pt>
                <c:pt idx="14">
                  <c:v>11265.108</c:v>
                </c:pt>
                <c:pt idx="15">
                  <c:v>11096.108</c:v>
                </c:pt>
                <c:pt idx="16">
                  <c:v>10963.908000000001</c:v>
                </c:pt>
                <c:pt idx="17">
                  <c:v>10933.908000000001</c:v>
                </c:pt>
                <c:pt idx="18">
                  <c:v>10982.96368221</c:v>
                </c:pt>
                <c:pt idx="19">
                  <c:v>11037.858892329999</c:v>
                </c:pt>
                <c:pt idx="20">
                  <c:v>11002.807999999999</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6141.7110000000011</c:v>
                </c:pt>
                <c:pt idx="4">
                  <c:v>6241.7110000000011</c:v>
                </c:pt>
                <c:pt idx="5">
                  <c:v>6341.7110000000011</c:v>
                </c:pt>
                <c:pt idx="6">
                  <c:v>6441.7110000000011</c:v>
                </c:pt>
                <c:pt idx="7">
                  <c:v>6541.7110000000011</c:v>
                </c:pt>
                <c:pt idx="8">
                  <c:v>6641.7110000000011</c:v>
                </c:pt>
                <c:pt idx="9">
                  <c:v>6641.7110000000011</c:v>
                </c:pt>
                <c:pt idx="10">
                  <c:v>6641.7110000000011</c:v>
                </c:pt>
                <c:pt idx="11">
                  <c:v>6979.3779339500015</c:v>
                </c:pt>
                <c:pt idx="12">
                  <c:v>6979.3779339500015</c:v>
                </c:pt>
                <c:pt idx="13">
                  <c:v>6979.3779339500015</c:v>
                </c:pt>
                <c:pt idx="14">
                  <c:v>7343.8202430500005</c:v>
                </c:pt>
                <c:pt idx="15">
                  <c:v>7502.2547124100001</c:v>
                </c:pt>
                <c:pt idx="16">
                  <c:v>8576.7110000000011</c:v>
                </c:pt>
                <c:pt idx="17">
                  <c:v>8576.7110000000011</c:v>
                </c:pt>
                <c:pt idx="18">
                  <c:v>8631.7110000000011</c:v>
                </c:pt>
                <c:pt idx="19">
                  <c:v>8631.7110000000011</c:v>
                </c:pt>
                <c:pt idx="20">
                  <c:v>8631.7110000000011</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9148.7771343995846</c:v>
                </c:pt>
                <c:pt idx="1">
                  <c:v>9281.6280573582244</c:v>
                </c:pt>
                <c:pt idx="2">
                  <c:v>9419.0274224288023</c:v>
                </c:pt>
                <c:pt idx="3">
                  <c:v>9648.8783325176246</c:v>
                </c:pt>
                <c:pt idx="4">
                  <c:v>9886.0760013711333</c:v>
                </c:pt>
                <c:pt idx="5">
                  <c:v>10115.316716746611</c:v>
                </c:pt>
                <c:pt idx="6">
                  <c:v>10359.587159175993</c:v>
                </c:pt>
                <c:pt idx="7">
                  <c:v>10598.671469044259</c:v>
                </c:pt>
                <c:pt idx="8">
                  <c:v>10837.06366808569</c:v>
                </c:pt>
                <c:pt idx="9">
                  <c:v>11119.367129109185</c:v>
                </c:pt>
                <c:pt idx="10">
                  <c:v>11675.830414336238</c:v>
                </c:pt>
                <c:pt idx="11">
                  <c:v>12210.190065847504</c:v>
                </c:pt>
                <c:pt idx="12">
                  <c:v>12788.226310091333</c:v>
                </c:pt>
                <c:pt idx="13">
                  <c:v>13210.244794083566</c:v>
                </c:pt>
                <c:pt idx="14">
                  <c:v>13788.412757342854</c:v>
                </c:pt>
                <c:pt idx="15">
                  <c:v>14167.009119644641</c:v>
                </c:pt>
                <c:pt idx="16">
                  <c:v>14605.236369295686</c:v>
                </c:pt>
                <c:pt idx="17">
                  <c:v>15020.01722229691</c:v>
                </c:pt>
                <c:pt idx="18">
                  <c:v>15460.377616032918</c:v>
                </c:pt>
                <c:pt idx="19">
                  <c:v>16089.130517093321</c:v>
                </c:pt>
                <c:pt idx="20">
                  <c:v>16720.187316909374</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42827.134972767897</c:v>
                </c:pt>
                <c:pt idx="1">
                  <c:v>42121.643985636074</c:v>
                </c:pt>
                <c:pt idx="2">
                  <c:v>40455.486318589967</c:v>
                </c:pt>
                <c:pt idx="3">
                  <c:v>42486.442767615037</c:v>
                </c:pt>
                <c:pt idx="4">
                  <c:v>42476.059972495757</c:v>
                </c:pt>
                <c:pt idx="5">
                  <c:v>42469.060296855292</c:v>
                </c:pt>
                <c:pt idx="6">
                  <c:v>42462.295034484006</c:v>
                </c:pt>
                <c:pt idx="7">
                  <c:v>41373.794033264123</c:v>
                </c:pt>
                <c:pt idx="8">
                  <c:v>39699.794058667743</c:v>
                </c:pt>
                <c:pt idx="9">
                  <c:v>39146.264254580426</c:v>
                </c:pt>
                <c:pt idx="10">
                  <c:v>39170.057928195994</c:v>
                </c:pt>
                <c:pt idx="11">
                  <c:v>38509.884117821792</c:v>
                </c:pt>
                <c:pt idx="12">
                  <c:v>38388.125985202852</c:v>
                </c:pt>
                <c:pt idx="13">
                  <c:v>38851.62723739769</c:v>
                </c:pt>
                <c:pt idx="14">
                  <c:v>38397.84408289205</c:v>
                </c:pt>
                <c:pt idx="15">
                  <c:v>37975.427180686624</c:v>
                </c:pt>
                <c:pt idx="16">
                  <c:v>37836.980097586013</c:v>
                </c:pt>
                <c:pt idx="17">
                  <c:v>38431.700212032141</c:v>
                </c:pt>
                <c:pt idx="18">
                  <c:v>38609.502853693135</c:v>
                </c:pt>
                <c:pt idx="19">
                  <c:v>38502.441439866358</c:v>
                </c:pt>
                <c:pt idx="20">
                  <c:v>39505.862970593247</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94146.455041815294</c:v>
                </c:pt>
                <c:pt idx="1">
                  <c:v>88646.171782799312</c:v>
                </c:pt>
                <c:pt idx="2">
                  <c:v>89570.438455516356</c:v>
                </c:pt>
                <c:pt idx="3">
                  <c:v>87777.297688672596</c:v>
                </c:pt>
                <c:pt idx="4">
                  <c:v>87575.662080791677</c:v>
                </c:pt>
                <c:pt idx="5">
                  <c:v>86986.045641786361</c:v>
                </c:pt>
                <c:pt idx="6">
                  <c:v>89256.18778748982</c:v>
                </c:pt>
                <c:pt idx="7">
                  <c:v>87150.265018615435</c:v>
                </c:pt>
                <c:pt idx="8">
                  <c:v>70103.990796807135</c:v>
                </c:pt>
                <c:pt idx="9">
                  <c:v>71249.961185185937</c:v>
                </c:pt>
                <c:pt idx="10">
                  <c:v>70257.554829036264</c:v>
                </c:pt>
                <c:pt idx="11">
                  <c:v>72620.06254515078</c:v>
                </c:pt>
                <c:pt idx="12">
                  <c:v>74078.035941677954</c:v>
                </c:pt>
                <c:pt idx="13">
                  <c:v>72403.557155084345</c:v>
                </c:pt>
                <c:pt idx="14">
                  <c:v>73429.225760455709</c:v>
                </c:pt>
                <c:pt idx="15">
                  <c:v>73161.613622241755</c:v>
                </c:pt>
                <c:pt idx="16">
                  <c:v>74012.707871545994</c:v>
                </c:pt>
                <c:pt idx="17">
                  <c:v>74841.066902287974</c:v>
                </c:pt>
                <c:pt idx="18">
                  <c:v>73442.064542893087</c:v>
                </c:pt>
                <c:pt idx="19">
                  <c:v>72502.084550829502</c:v>
                </c:pt>
                <c:pt idx="20">
                  <c:v>66756.319625554985</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28253.201091957333</c:v>
                </c:pt>
                <c:pt idx="1">
                  <c:v>31941.512579512979</c:v>
                </c:pt>
                <c:pt idx="2">
                  <c:v>31809.735226943667</c:v>
                </c:pt>
                <c:pt idx="3">
                  <c:v>28403.581809016465</c:v>
                </c:pt>
                <c:pt idx="4">
                  <c:v>26827.103116925642</c:v>
                </c:pt>
                <c:pt idx="5">
                  <c:v>25448.255412368766</c:v>
                </c:pt>
                <c:pt idx="6">
                  <c:v>29502.360001840105</c:v>
                </c:pt>
                <c:pt idx="7">
                  <c:v>24236.615918769487</c:v>
                </c:pt>
                <c:pt idx="8">
                  <c:v>22922.387017804082</c:v>
                </c:pt>
                <c:pt idx="9">
                  <c:v>25154.92499777682</c:v>
                </c:pt>
                <c:pt idx="10">
                  <c:v>20574.389024441927</c:v>
                </c:pt>
                <c:pt idx="11">
                  <c:v>21577.565525272272</c:v>
                </c:pt>
                <c:pt idx="12">
                  <c:v>21924.247269820233</c:v>
                </c:pt>
                <c:pt idx="13">
                  <c:v>20821.052809519475</c:v>
                </c:pt>
                <c:pt idx="14">
                  <c:v>20631.296210035438</c:v>
                </c:pt>
                <c:pt idx="15">
                  <c:v>20239.263075344454</c:v>
                </c:pt>
                <c:pt idx="16">
                  <c:v>21995.661385159139</c:v>
                </c:pt>
                <c:pt idx="17">
                  <c:v>20606.333530834196</c:v>
                </c:pt>
                <c:pt idx="18">
                  <c:v>22025.228344530729</c:v>
                </c:pt>
                <c:pt idx="19">
                  <c:v>22830.434984345724</c:v>
                </c:pt>
                <c:pt idx="20">
                  <c:v>20502.528254308116</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3105.1641947416256</c:v>
                </c:pt>
                <c:pt idx="1">
                  <c:v>3089.6270097409815</c:v>
                </c:pt>
                <c:pt idx="2">
                  <c:v>2957.4911299262812</c:v>
                </c:pt>
                <c:pt idx="3">
                  <c:v>2973.7868707113266</c:v>
                </c:pt>
                <c:pt idx="4">
                  <c:v>2794.2996504942612</c:v>
                </c:pt>
                <c:pt idx="5">
                  <c:v>2725.0603090403752</c:v>
                </c:pt>
                <c:pt idx="6">
                  <c:v>2841.6720414460642</c:v>
                </c:pt>
                <c:pt idx="7">
                  <c:v>2861.2305747404589</c:v>
                </c:pt>
                <c:pt idx="8">
                  <c:v>2761.5030224091415</c:v>
                </c:pt>
                <c:pt idx="9">
                  <c:v>2789.8542107637213</c:v>
                </c:pt>
                <c:pt idx="10">
                  <c:v>2634.6854866782978</c:v>
                </c:pt>
                <c:pt idx="11">
                  <c:v>2754.4976415934689</c:v>
                </c:pt>
                <c:pt idx="12">
                  <c:v>2845.2107315787025</c:v>
                </c:pt>
                <c:pt idx="13">
                  <c:v>2966.3640396358574</c:v>
                </c:pt>
                <c:pt idx="14">
                  <c:v>2032.6735015794588</c:v>
                </c:pt>
                <c:pt idx="15">
                  <c:v>2123.9866380060548</c:v>
                </c:pt>
                <c:pt idx="16">
                  <c:v>5155.9907249631842</c:v>
                </c:pt>
                <c:pt idx="17">
                  <c:v>1576.2732245975426</c:v>
                </c:pt>
                <c:pt idx="18">
                  <c:v>1439.5199167318156</c:v>
                </c:pt>
                <c:pt idx="19">
                  <c:v>3913.1603269468633</c:v>
                </c:pt>
                <c:pt idx="20">
                  <c:v>5992.874745876642</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80.54660953994086</c:v>
                </c:pt>
                <c:pt idx="1">
                  <c:v>74.607061746967943</c:v>
                </c:pt>
                <c:pt idx="2">
                  <c:v>130.6127401941107</c:v>
                </c:pt>
                <c:pt idx="3">
                  <c:v>157.07233399364813</c:v>
                </c:pt>
                <c:pt idx="4">
                  <c:v>143.68347425886023</c:v>
                </c:pt>
                <c:pt idx="5">
                  <c:v>111.51786919647593</c:v>
                </c:pt>
                <c:pt idx="6">
                  <c:v>127.54066909495116</c:v>
                </c:pt>
                <c:pt idx="7">
                  <c:v>172.8220233881292</c:v>
                </c:pt>
                <c:pt idx="8">
                  <c:v>134.35531311088312</c:v>
                </c:pt>
                <c:pt idx="9">
                  <c:v>121.04583648342368</c:v>
                </c:pt>
                <c:pt idx="10">
                  <c:v>128.24990545407013</c:v>
                </c:pt>
                <c:pt idx="11">
                  <c:v>188.29160640531001</c:v>
                </c:pt>
                <c:pt idx="12">
                  <c:v>162.88818451213893</c:v>
                </c:pt>
                <c:pt idx="13">
                  <c:v>203.73365314278539</c:v>
                </c:pt>
                <c:pt idx="14">
                  <c:v>262.00628670755844</c:v>
                </c:pt>
                <c:pt idx="15">
                  <c:v>285.50202157897712</c:v>
                </c:pt>
                <c:pt idx="16">
                  <c:v>2138.841453908944</c:v>
                </c:pt>
                <c:pt idx="17">
                  <c:v>847.02989920984419</c:v>
                </c:pt>
                <c:pt idx="18">
                  <c:v>802.69496185013577</c:v>
                </c:pt>
                <c:pt idx="19">
                  <c:v>1807.4876626172745</c:v>
                </c:pt>
                <c:pt idx="20">
                  <c:v>2570.8100022545887</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15598.150827518635</c:v>
                </c:pt>
                <c:pt idx="1">
                  <c:v>13030.878998266298</c:v>
                </c:pt>
                <c:pt idx="2">
                  <c:v>12801.283808854378</c:v>
                </c:pt>
                <c:pt idx="3">
                  <c:v>15457.937998983827</c:v>
                </c:pt>
                <c:pt idx="4">
                  <c:v>13290.594730586101</c:v>
                </c:pt>
                <c:pt idx="5">
                  <c:v>14496.963034128516</c:v>
                </c:pt>
                <c:pt idx="6">
                  <c:v>8992.623822054522</c:v>
                </c:pt>
                <c:pt idx="7">
                  <c:v>16256.022994761934</c:v>
                </c:pt>
                <c:pt idx="8">
                  <c:v>15332.478768936564</c:v>
                </c:pt>
                <c:pt idx="9">
                  <c:v>11783.340817766692</c:v>
                </c:pt>
                <c:pt idx="10">
                  <c:v>14000.744381516142</c:v>
                </c:pt>
                <c:pt idx="11">
                  <c:v>12572.186905798557</c:v>
                </c:pt>
                <c:pt idx="12">
                  <c:v>12246.454297079425</c:v>
                </c:pt>
                <c:pt idx="13">
                  <c:v>14868.436388263204</c:v>
                </c:pt>
                <c:pt idx="14">
                  <c:v>13005.953328997406</c:v>
                </c:pt>
                <c:pt idx="15">
                  <c:v>14705.681745529182</c:v>
                </c:pt>
                <c:pt idx="16">
                  <c:v>8410.3165626067275</c:v>
                </c:pt>
                <c:pt idx="17">
                  <c:v>16085.163808792868</c:v>
                </c:pt>
                <c:pt idx="18">
                  <c:v>14519.083235454233</c:v>
                </c:pt>
                <c:pt idx="19">
                  <c:v>11107.106552512381</c:v>
                </c:pt>
                <c:pt idx="20">
                  <c:v>14206.551374855106</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120.51611371281994</c:v>
                </c:pt>
                <c:pt idx="1">
                  <c:v>170.25306422949942</c:v>
                </c:pt>
                <c:pt idx="2">
                  <c:v>137.43748597756388</c:v>
                </c:pt>
                <c:pt idx="3">
                  <c:v>135.96504203039578</c:v>
                </c:pt>
                <c:pt idx="4">
                  <c:v>234.87969981437621</c:v>
                </c:pt>
                <c:pt idx="5">
                  <c:v>268.81235905750054</c:v>
                </c:pt>
                <c:pt idx="6">
                  <c:v>239.32770732700115</c:v>
                </c:pt>
                <c:pt idx="7">
                  <c:v>195.77675714386868</c:v>
                </c:pt>
                <c:pt idx="8">
                  <c:v>466.16710280194724</c:v>
                </c:pt>
                <c:pt idx="9">
                  <c:v>703.22760893845134</c:v>
                </c:pt>
                <c:pt idx="10">
                  <c:v>977.33285982408415</c:v>
                </c:pt>
                <c:pt idx="11">
                  <c:v>1952.5604987377258</c:v>
                </c:pt>
                <c:pt idx="12">
                  <c:v>2243.4576302950927</c:v>
                </c:pt>
                <c:pt idx="13">
                  <c:v>1722.3844668481586</c:v>
                </c:pt>
                <c:pt idx="14">
                  <c:v>3971.6623334050755</c:v>
                </c:pt>
                <c:pt idx="15">
                  <c:v>4279.7507768077758</c:v>
                </c:pt>
                <c:pt idx="16">
                  <c:v>4393.7019385225631</c:v>
                </c:pt>
                <c:pt idx="17">
                  <c:v>4657.2311555131919</c:v>
                </c:pt>
                <c:pt idx="18">
                  <c:v>5100.8391950970554</c:v>
                </c:pt>
                <c:pt idx="19">
                  <c:v>4489.8475677647948</c:v>
                </c:pt>
                <c:pt idx="20">
                  <c:v>4847.7270490912842</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c:v>
                </c:pt>
                <c:pt idx="1">
                  <c:v>0</c:v>
                </c:pt>
                <c:pt idx="2">
                  <c:v>0</c:v>
                </c:pt>
                <c:pt idx="3">
                  <c:v>9.7793083025189798E-2</c:v>
                </c:pt>
                <c:pt idx="4">
                  <c:v>0</c:v>
                </c:pt>
                <c:pt idx="5">
                  <c:v>0</c:v>
                </c:pt>
                <c:pt idx="6">
                  <c:v>0</c:v>
                </c:pt>
                <c:pt idx="7">
                  <c:v>9.3839265571800001E-2</c:v>
                </c:pt>
                <c:pt idx="8">
                  <c:v>3.4085617449076663E-2</c:v>
                </c:pt>
                <c:pt idx="9">
                  <c:v>0</c:v>
                </c:pt>
                <c:pt idx="10">
                  <c:v>0</c:v>
                </c:pt>
                <c:pt idx="11">
                  <c:v>0.67386697883750002</c:v>
                </c:pt>
                <c:pt idx="12">
                  <c:v>0.28974573955409999</c:v>
                </c:pt>
                <c:pt idx="13">
                  <c:v>0.29405033177880002</c:v>
                </c:pt>
                <c:pt idx="14">
                  <c:v>1.2140584377833394</c:v>
                </c:pt>
                <c:pt idx="15">
                  <c:v>0.67411313500442993</c:v>
                </c:pt>
                <c:pt idx="16">
                  <c:v>0.90616051836239997</c:v>
                </c:pt>
                <c:pt idx="17">
                  <c:v>1.2225752427374614</c:v>
                </c:pt>
                <c:pt idx="18">
                  <c:v>1.3777847296117431</c:v>
                </c:pt>
                <c:pt idx="19">
                  <c:v>0</c:v>
                </c:pt>
                <c:pt idx="20">
                  <c:v>1.1470182172287071</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206.57490737987999</c:v>
                </c:pt>
                <c:pt idx="1">
                  <c:v>229.20902988304326</c:v>
                </c:pt>
                <c:pt idx="2">
                  <c:v>252.56041877155209</c:v>
                </c:pt>
                <c:pt idx="3">
                  <c:v>296.12479875570415</c:v>
                </c:pt>
                <c:pt idx="4">
                  <c:v>349.34269476928017</c:v>
                </c:pt>
                <c:pt idx="5">
                  <c:v>402.47612454576114</c:v>
                </c:pt>
                <c:pt idx="6">
                  <c:v>442.82623365846086</c:v>
                </c:pt>
                <c:pt idx="7">
                  <c:v>470.36714676717935</c:v>
                </c:pt>
                <c:pt idx="8">
                  <c:v>517.49236582692822</c:v>
                </c:pt>
                <c:pt idx="9">
                  <c:v>562.52522436840752</c:v>
                </c:pt>
                <c:pt idx="10">
                  <c:v>609.82121952911621</c:v>
                </c:pt>
                <c:pt idx="11">
                  <c:v>653.2691427283529</c:v>
                </c:pt>
                <c:pt idx="12">
                  <c:v>682.06057190966374</c:v>
                </c:pt>
                <c:pt idx="13">
                  <c:v>705.70709539148856</c:v>
                </c:pt>
                <c:pt idx="14">
                  <c:v>714.32998098919325</c:v>
                </c:pt>
                <c:pt idx="15">
                  <c:v>732.65131566634057</c:v>
                </c:pt>
                <c:pt idx="16">
                  <c:v>742.53656484180215</c:v>
                </c:pt>
                <c:pt idx="17">
                  <c:v>757.54136767440696</c:v>
                </c:pt>
                <c:pt idx="18">
                  <c:v>779.06484807880895</c:v>
                </c:pt>
                <c:pt idx="19">
                  <c:v>806.41390271289231</c:v>
                </c:pt>
                <c:pt idx="20">
                  <c:v>822.25745876549024</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29015.876385161566</c:v>
                </c:pt>
                <c:pt idx="1">
                  <c:v>30155.280920175541</c:v>
                </c:pt>
                <c:pt idx="2">
                  <c:v>30305.65777616842</c:v>
                </c:pt>
                <c:pt idx="3">
                  <c:v>30821.218430785113</c:v>
                </c:pt>
                <c:pt idx="4">
                  <c:v>33216.271427347339</c:v>
                </c:pt>
                <c:pt idx="5">
                  <c:v>33307.310709484707</c:v>
                </c:pt>
                <c:pt idx="6">
                  <c:v>32290.957402082677</c:v>
                </c:pt>
                <c:pt idx="7">
                  <c:v>33346.362326320304</c:v>
                </c:pt>
                <c:pt idx="8">
                  <c:v>34397.89663511236</c:v>
                </c:pt>
                <c:pt idx="9">
                  <c:v>34352.300785198648</c:v>
                </c:pt>
                <c:pt idx="10">
                  <c:v>36806.053072494848</c:v>
                </c:pt>
                <c:pt idx="11">
                  <c:v>33920.200533489529</c:v>
                </c:pt>
                <c:pt idx="12">
                  <c:v>33297.104307741341</c:v>
                </c:pt>
                <c:pt idx="13">
                  <c:v>33926.892252744707</c:v>
                </c:pt>
                <c:pt idx="14">
                  <c:v>35455.622406971102</c:v>
                </c:pt>
                <c:pt idx="15">
                  <c:v>34807.244628320419</c:v>
                </c:pt>
                <c:pt idx="16">
                  <c:v>32018.545671888704</c:v>
                </c:pt>
                <c:pt idx="17">
                  <c:v>32699.682259873782</c:v>
                </c:pt>
                <c:pt idx="18">
                  <c:v>34192.884046408086</c:v>
                </c:pt>
                <c:pt idx="19">
                  <c:v>34774.971717623404</c:v>
                </c:pt>
                <c:pt idx="20">
                  <c:v>36836.433805634966</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12774.527528157605</c:v>
                </c:pt>
                <c:pt idx="1">
                  <c:v>15384.050673713733</c:v>
                </c:pt>
                <c:pt idx="2">
                  <c:v>14970.455899979323</c:v>
                </c:pt>
                <c:pt idx="3">
                  <c:v>15292.053714323796</c:v>
                </c:pt>
                <c:pt idx="4">
                  <c:v>15956.51796875294</c:v>
                </c:pt>
                <c:pt idx="5">
                  <c:v>16391.109384695643</c:v>
                </c:pt>
                <c:pt idx="6">
                  <c:v>16649.142977540538</c:v>
                </c:pt>
                <c:pt idx="7">
                  <c:v>14687.543367191685</c:v>
                </c:pt>
                <c:pt idx="8">
                  <c:v>15812.709468717274</c:v>
                </c:pt>
                <c:pt idx="9">
                  <c:v>16043.425114810465</c:v>
                </c:pt>
                <c:pt idx="10">
                  <c:v>16341.46611115787</c:v>
                </c:pt>
                <c:pt idx="11">
                  <c:v>17930.310855556734</c:v>
                </c:pt>
                <c:pt idx="12">
                  <c:v>17324.688969449129</c:v>
                </c:pt>
                <c:pt idx="13">
                  <c:v>17058.317827469167</c:v>
                </c:pt>
                <c:pt idx="14">
                  <c:v>18830.097624712977</c:v>
                </c:pt>
                <c:pt idx="15">
                  <c:v>19328.260353619429</c:v>
                </c:pt>
                <c:pt idx="16">
                  <c:v>22283.404342926122</c:v>
                </c:pt>
                <c:pt idx="17">
                  <c:v>19728.137422697546</c:v>
                </c:pt>
                <c:pt idx="18">
                  <c:v>20870.535252298159</c:v>
                </c:pt>
                <c:pt idx="19">
                  <c:v>21132.386669459807</c:v>
                </c:pt>
                <c:pt idx="20">
                  <c:v>21602.997146556118</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12935.145543696399</c:v>
                </c:pt>
                <c:pt idx="1">
                  <c:v>13110.588288321202</c:v>
                </c:pt>
                <c:pt idx="2">
                  <c:v>13344.578173566999</c:v>
                </c:pt>
                <c:pt idx="3">
                  <c:v>13704.382809360599</c:v>
                </c:pt>
                <c:pt idx="4">
                  <c:v>14109.174892433301</c:v>
                </c:pt>
                <c:pt idx="5">
                  <c:v>14525.136668438201</c:v>
                </c:pt>
                <c:pt idx="6">
                  <c:v>14984.461295873201</c:v>
                </c:pt>
                <c:pt idx="7">
                  <c:v>15401.2394691219</c:v>
                </c:pt>
                <c:pt idx="8">
                  <c:v>15813.255799183298</c:v>
                </c:pt>
                <c:pt idx="9">
                  <c:v>16271.671888560501</c:v>
                </c:pt>
                <c:pt idx="10">
                  <c:v>16965.684681583301</c:v>
                </c:pt>
                <c:pt idx="11">
                  <c:v>17777.8136680756</c:v>
                </c:pt>
                <c:pt idx="12">
                  <c:v>18605.051179244401</c:v>
                </c:pt>
                <c:pt idx="13">
                  <c:v>19370.5475665052</c:v>
                </c:pt>
                <c:pt idx="14">
                  <c:v>20172.940221284702</c:v>
                </c:pt>
                <c:pt idx="15">
                  <c:v>20892.990396508001</c:v>
                </c:pt>
                <c:pt idx="16">
                  <c:v>21521.0963504682</c:v>
                </c:pt>
                <c:pt idx="17">
                  <c:v>22188.569423294703</c:v>
                </c:pt>
                <c:pt idx="18">
                  <c:v>22894.084483162103</c:v>
                </c:pt>
                <c:pt idx="19">
                  <c:v>23686.519922509498</c:v>
                </c:pt>
                <c:pt idx="20">
                  <c:v>24603.043616070201</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-146.07945856322991</c:v>
                </c:pt>
                <c:pt idx="1">
                  <c:v>-221.32952776119112</c:v>
                </c:pt>
                <c:pt idx="2">
                  <c:v>-174.51079730898022</c:v>
                </c:pt>
                <c:pt idx="3">
                  <c:v>-203.27459081212518</c:v>
                </c:pt>
                <c:pt idx="4">
                  <c:v>-297.00600368417992</c:v>
                </c:pt>
                <c:pt idx="5">
                  <c:v>-347.83785473786918</c:v>
                </c:pt>
                <c:pt idx="6">
                  <c:v>-302.40644717942615</c:v>
                </c:pt>
                <c:pt idx="7">
                  <c:v>-251.50568626393547</c:v>
                </c:pt>
                <c:pt idx="8">
                  <c:v>-632.63465469613334</c:v>
                </c:pt>
                <c:pt idx="9">
                  <c:v>-963.90085882560254</c:v>
                </c:pt>
                <c:pt idx="10">
                  <c:v>-1326.1535549602233</c:v>
                </c:pt>
                <c:pt idx="11">
                  <c:v>-2550.6872644487235</c:v>
                </c:pt>
                <c:pt idx="12">
                  <c:v>-2887.3961691917962</c:v>
                </c:pt>
                <c:pt idx="13">
                  <c:v>-2228.7785634879733</c:v>
                </c:pt>
                <c:pt idx="14">
                  <c:v>-5168.7389893480768</c:v>
                </c:pt>
                <c:pt idx="15">
                  <c:v>-5629.0212464444903</c:v>
                </c:pt>
                <c:pt idx="16">
                  <c:v>-5791.0143087250863</c:v>
                </c:pt>
                <c:pt idx="17">
                  <c:v>-6018.5002092686836</c:v>
                </c:pt>
                <c:pt idx="18">
                  <c:v>-6588.0173650836505</c:v>
                </c:pt>
                <c:pt idx="19">
                  <c:v>-5855.2257620146147</c:v>
                </c:pt>
                <c:pt idx="20">
                  <c:v>-6227.7287837279737</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-242.91358585415588</c:v>
                </c:pt>
                <c:pt idx="1">
                  <c:v>-269.51243114274246</c:v>
                </c:pt>
                <c:pt idx="2">
                  <c:v>-296.87585792578574</c:v>
                </c:pt>
                <c:pt idx="3">
                  <c:v>-348.26688962683721</c:v>
                </c:pt>
                <c:pt idx="4">
                  <c:v>-410.7458558415683</c:v>
                </c:pt>
                <c:pt idx="5">
                  <c:v>-473.19978030493377</c:v>
                </c:pt>
                <c:pt idx="6">
                  <c:v>-520.68386551302945</c:v>
                </c:pt>
                <c:pt idx="7">
                  <c:v>-552.94397972787351</c:v>
                </c:pt>
                <c:pt idx="8">
                  <c:v>-608.53997076682742</c:v>
                </c:pt>
                <c:pt idx="9">
                  <c:v>-661.354435153331</c:v>
                </c:pt>
                <c:pt idx="10">
                  <c:v>-717.08133461475688</c:v>
                </c:pt>
                <c:pt idx="11">
                  <c:v>-768.1234715327173</c:v>
                </c:pt>
                <c:pt idx="12">
                  <c:v>-801.70392676316771</c:v>
                </c:pt>
                <c:pt idx="13">
                  <c:v>-829.96966155426367</c:v>
                </c:pt>
                <c:pt idx="14">
                  <c:v>-839.87994806920858</c:v>
                </c:pt>
                <c:pt idx="15">
                  <c:v>-861.34892753016425</c:v>
                </c:pt>
                <c:pt idx="16">
                  <c:v>-873.09109584121734</c:v>
                </c:pt>
                <c:pt idx="17">
                  <c:v>-890.57562503191627</c:v>
                </c:pt>
                <c:pt idx="18">
                  <c:v>-916.20813124813117</c:v>
                </c:pt>
                <c:pt idx="19">
                  <c:v>-948.08217628777572</c:v>
                </c:pt>
                <c:pt idx="20">
                  <c:v>-966.91272970979344</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-5500.2832590159815</c:v>
                </c:pt>
                <c:pt idx="2">
                  <c:v>-4576.0165862989379</c:v>
                </c:pt>
                <c:pt idx="3">
                  <c:v>-6369.1573531426984</c:v>
                </c:pt>
                <c:pt idx="4">
                  <c:v>-6570.792961023617</c:v>
                </c:pt>
                <c:pt idx="5">
                  <c:v>-7160.4094000289333</c:v>
                </c:pt>
                <c:pt idx="6">
                  <c:v>-4890.2672543254739</c:v>
                </c:pt>
                <c:pt idx="7">
                  <c:v>-6996.1900231998588</c:v>
                </c:pt>
                <c:pt idx="8">
                  <c:v>-24042.464245008159</c:v>
                </c:pt>
                <c:pt idx="9">
                  <c:v>-22896.493856629357</c:v>
                </c:pt>
                <c:pt idx="10">
                  <c:v>-23888.90021277903</c:v>
                </c:pt>
                <c:pt idx="11">
                  <c:v>-21526.392496664514</c:v>
                </c:pt>
                <c:pt idx="12">
                  <c:v>-20068.41910013734</c:v>
                </c:pt>
                <c:pt idx="13">
                  <c:v>-21742.897886730949</c:v>
                </c:pt>
                <c:pt idx="14">
                  <c:v>-20717.229281359585</c:v>
                </c:pt>
                <c:pt idx="15">
                  <c:v>-20984.841419573539</c:v>
                </c:pt>
                <c:pt idx="16">
                  <c:v>-20133.7471702693</c:v>
                </c:pt>
                <c:pt idx="17">
                  <c:v>-19305.38813952732</c:v>
                </c:pt>
                <c:pt idx="18">
                  <c:v>-20704.390498922206</c:v>
                </c:pt>
                <c:pt idx="19">
                  <c:v>-21644.370490985792</c:v>
                </c:pt>
                <c:pt idx="20">
                  <c:v>-27390.135416260309</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3688.3114875556457</c:v>
                </c:pt>
                <c:pt idx="2">
                  <c:v>3556.5341349863338</c:v>
                </c:pt>
                <c:pt idx="3">
                  <c:v>150.38071705913171</c:v>
                </c:pt>
                <c:pt idx="4">
                  <c:v>-1426.097975031691</c:v>
                </c:pt>
                <c:pt idx="5">
                  <c:v>-2804.9456795885671</c:v>
                </c:pt>
                <c:pt idx="6">
                  <c:v>1249.1589098827717</c:v>
                </c:pt>
                <c:pt idx="7">
                  <c:v>-4016.5851731878465</c:v>
                </c:pt>
                <c:pt idx="8">
                  <c:v>-5330.8140741532516</c:v>
                </c:pt>
                <c:pt idx="9">
                  <c:v>-3098.2760941805136</c:v>
                </c:pt>
                <c:pt idx="10">
                  <c:v>-7678.8120675154059</c:v>
                </c:pt>
                <c:pt idx="11">
                  <c:v>-6675.6355666850613</c:v>
                </c:pt>
                <c:pt idx="12">
                  <c:v>-6328.9538221371004</c:v>
                </c:pt>
                <c:pt idx="13">
                  <c:v>-7432.1482824378581</c:v>
                </c:pt>
                <c:pt idx="14">
                  <c:v>-7621.9048819218951</c:v>
                </c:pt>
                <c:pt idx="15">
                  <c:v>-8013.9380166128794</c:v>
                </c:pt>
                <c:pt idx="16">
                  <c:v>-6257.5397067981939</c:v>
                </c:pt>
                <c:pt idx="17">
                  <c:v>-7646.8675611231374</c:v>
                </c:pt>
                <c:pt idx="18">
                  <c:v>-6227.9727474266037</c:v>
                </c:pt>
                <c:pt idx="19">
                  <c:v>-5422.7661076116092</c:v>
                </c:pt>
                <c:pt idx="20">
                  <c:v>-7750.6728376492174</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-15.537185000644058</c:v>
                </c:pt>
                <c:pt idx="2">
                  <c:v>-147.67306481534433</c:v>
                </c:pt>
                <c:pt idx="3">
                  <c:v>-131.37732403029895</c:v>
                </c:pt>
                <c:pt idx="4">
                  <c:v>-310.86454424736439</c:v>
                </c:pt>
                <c:pt idx="5">
                  <c:v>-380.10388570125042</c:v>
                </c:pt>
                <c:pt idx="6">
                  <c:v>-263.49215329556137</c:v>
                </c:pt>
                <c:pt idx="7">
                  <c:v>-243.93362000116667</c:v>
                </c:pt>
                <c:pt idx="8">
                  <c:v>-343.66117233248406</c:v>
                </c:pt>
                <c:pt idx="9">
                  <c:v>-315.30998397790427</c:v>
                </c:pt>
                <c:pt idx="10">
                  <c:v>-470.47870806332776</c:v>
                </c:pt>
                <c:pt idx="11">
                  <c:v>-350.66655314815671</c:v>
                </c:pt>
                <c:pt idx="12">
                  <c:v>-259.95346316292307</c:v>
                </c:pt>
                <c:pt idx="13">
                  <c:v>-138.80015510576823</c:v>
                </c:pt>
                <c:pt idx="14">
                  <c:v>-1072.4906931621667</c:v>
                </c:pt>
                <c:pt idx="15">
                  <c:v>-981.17755673557076</c:v>
                </c:pt>
                <c:pt idx="16">
                  <c:v>2050.8265302215586</c:v>
                </c:pt>
                <c:pt idx="17">
                  <c:v>-1528.890970144083</c:v>
                </c:pt>
                <c:pt idx="18">
                  <c:v>-1665.64427800981</c:v>
                </c:pt>
                <c:pt idx="19">
                  <c:v>807.9961322052377</c:v>
                </c:pt>
                <c:pt idx="20">
                  <c:v>2887.7105511350164</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-5.9395477929729168</c:v>
                </c:pt>
                <c:pt idx="2">
                  <c:v>50.066130654169839</c:v>
                </c:pt>
                <c:pt idx="3">
                  <c:v>76.525724453707269</c:v>
                </c:pt>
                <c:pt idx="4">
                  <c:v>63.136864718919369</c:v>
                </c:pt>
                <c:pt idx="5">
                  <c:v>30.971259656535068</c:v>
                </c:pt>
                <c:pt idx="6">
                  <c:v>46.994059555010296</c:v>
                </c:pt>
                <c:pt idx="7">
                  <c:v>92.275413848188336</c:v>
                </c:pt>
                <c:pt idx="8">
                  <c:v>53.808703570942257</c:v>
                </c:pt>
                <c:pt idx="9">
                  <c:v>40.499226943482824</c:v>
                </c:pt>
                <c:pt idx="10">
                  <c:v>47.703295914129271</c:v>
                </c:pt>
                <c:pt idx="11">
                  <c:v>107.74499686536915</c:v>
                </c:pt>
                <c:pt idx="12">
                  <c:v>82.341574972198075</c:v>
                </c:pt>
                <c:pt idx="13">
                  <c:v>123.18704360284453</c:v>
                </c:pt>
                <c:pt idx="14">
                  <c:v>181.4596771676176</c:v>
                </c:pt>
                <c:pt idx="15">
                  <c:v>204.95541203903628</c:v>
                </c:pt>
                <c:pt idx="16">
                  <c:v>2058.2948443690029</c:v>
                </c:pt>
                <c:pt idx="17">
                  <c:v>766.48328966990334</c:v>
                </c:pt>
                <c:pt idx="18">
                  <c:v>722.14835231019492</c:v>
                </c:pt>
                <c:pt idx="19">
                  <c:v>1726.9410530773337</c:v>
                </c:pt>
                <c:pt idx="20">
                  <c:v>2490.2633927146476</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-2567.2718292523368</c:v>
                </c:pt>
                <c:pt idx="2">
                  <c:v>-2796.8670186642576</c:v>
                </c:pt>
                <c:pt idx="3">
                  <c:v>-140.21282853480807</c:v>
                </c:pt>
                <c:pt idx="4">
                  <c:v>-2307.5560969325343</c:v>
                </c:pt>
                <c:pt idx="5">
                  <c:v>-1101.1877933901196</c:v>
                </c:pt>
                <c:pt idx="6">
                  <c:v>-6605.5270054641132</c:v>
                </c:pt>
                <c:pt idx="7">
                  <c:v>657.87216724329846</c:v>
                </c:pt>
                <c:pt idx="8">
                  <c:v>-265.67205858207126</c:v>
                </c:pt>
                <c:pt idx="9">
                  <c:v>-3814.8100097519437</c:v>
                </c:pt>
                <c:pt idx="10">
                  <c:v>-1597.4064460024929</c:v>
                </c:pt>
                <c:pt idx="11">
                  <c:v>-3025.9639217200784</c:v>
                </c:pt>
                <c:pt idx="12">
                  <c:v>-3351.6965304392106</c:v>
                </c:pt>
                <c:pt idx="13">
                  <c:v>-729.71443925543099</c:v>
                </c:pt>
                <c:pt idx="14">
                  <c:v>-2592.1974985212291</c:v>
                </c:pt>
                <c:pt idx="15">
                  <c:v>-892.46908198945312</c:v>
                </c:pt>
                <c:pt idx="16">
                  <c:v>-7187.8342649119077</c:v>
                </c:pt>
                <c:pt idx="17">
                  <c:v>487.01298127423252</c:v>
                </c:pt>
                <c:pt idx="18">
                  <c:v>-1079.0675920644026</c:v>
                </c:pt>
                <c:pt idx="19">
                  <c:v>-4491.0442750062539</c:v>
                </c:pt>
                <c:pt idx="20">
                  <c:v>-1391.5994526635295</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49.736950516679471</c:v>
                </c:pt>
                <c:pt idx="2">
                  <c:v>16.921372264743937</c:v>
                </c:pt>
                <c:pt idx="3">
                  <c:v>15.448928317575835</c:v>
                </c:pt>
                <c:pt idx="4">
                  <c:v>114.36358610155627</c:v>
                </c:pt>
                <c:pt idx="5">
                  <c:v>148.29624534468059</c:v>
                </c:pt>
                <c:pt idx="6">
                  <c:v>118.81159361418121</c:v>
                </c:pt>
                <c:pt idx="7">
                  <c:v>75.260643431048734</c:v>
                </c:pt>
                <c:pt idx="8">
                  <c:v>345.65098908912728</c:v>
                </c:pt>
                <c:pt idx="9">
                  <c:v>582.71149522563144</c:v>
                </c:pt>
                <c:pt idx="10">
                  <c:v>856.81674611126425</c:v>
                </c:pt>
                <c:pt idx="11">
                  <c:v>1832.0443850249058</c:v>
                </c:pt>
                <c:pt idx="12">
                  <c:v>2122.9415165822729</c:v>
                </c:pt>
                <c:pt idx="13">
                  <c:v>1601.8683531353386</c:v>
                </c:pt>
                <c:pt idx="14">
                  <c:v>3851.1462196922557</c:v>
                </c:pt>
                <c:pt idx="15">
                  <c:v>4159.234663094956</c:v>
                </c:pt>
                <c:pt idx="16">
                  <c:v>4273.1858248097433</c:v>
                </c:pt>
                <c:pt idx="17">
                  <c:v>4536.7150418003721</c:v>
                </c:pt>
                <c:pt idx="18">
                  <c:v>4980.3230813842356</c:v>
                </c:pt>
                <c:pt idx="19">
                  <c:v>4369.331454051975</c:v>
                </c:pt>
                <c:pt idx="20">
                  <c:v>4727.2109353784645</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c:v>
                </c:pt>
                <c:pt idx="2">
                  <c:v>0</c:v>
                </c:pt>
                <c:pt idx="3">
                  <c:v>9.7793083025189798E-2</c:v>
                </c:pt>
                <c:pt idx="4">
                  <c:v>0</c:v>
                </c:pt>
                <c:pt idx="5">
                  <c:v>0</c:v>
                </c:pt>
                <c:pt idx="6">
                  <c:v>0</c:v>
                </c:pt>
                <c:pt idx="7">
                  <c:v>9.3839265571800001E-2</c:v>
                </c:pt>
                <c:pt idx="8">
                  <c:v>3.4085617449076663E-2</c:v>
                </c:pt>
                <c:pt idx="9">
                  <c:v>0</c:v>
                </c:pt>
                <c:pt idx="10">
                  <c:v>0</c:v>
                </c:pt>
                <c:pt idx="11">
                  <c:v>0.67386697883750002</c:v>
                </c:pt>
                <c:pt idx="12">
                  <c:v>0.28974573955409999</c:v>
                </c:pt>
                <c:pt idx="13">
                  <c:v>0.29405033177880002</c:v>
                </c:pt>
                <c:pt idx="14">
                  <c:v>1.2140584377833394</c:v>
                </c:pt>
                <c:pt idx="15">
                  <c:v>0.67411313500442993</c:v>
                </c:pt>
                <c:pt idx="16">
                  <c:v>0.90616051836239997</c:v>
                </c:pt>
                <c:pt idx="17">
                  <c:v>1.2225752427374614</c:v>
                </c:pt>
                <c:pt idx="18">
                  <c:v>1.3777847296117431</c:v>
                </c:pt>
                <c:pt idx="19">
                  <c:v>0</c:v>
                </c:pt>
                <c:pt idx="20">
                  <c:v>1.1470182172287071</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22.634122503163269</c:v>
                </c:pt>
                <c:pt idx="2">
                  <c:v>45.985511391672105</c:v>
                </c:pt>
                <c:pt idx="3">
                  <c:v>89.54989137582416</c:v>
                </c:pt>
                <c:pt idx="4">
                  <c:v>142.76778738940018</c:v>
                </c:pt>
                <c:pt idx="5">
                  <c:v>195.90121716588115</c:v>
                </c:pt>
                <c:pt idx="6">
                  <c:v>236.25132627858088</c:v>
                </c:pt>
                <c:pt idx="7">
                  <c:v>263.79223938729933</c:v>
                </c:pt>
                <c:pt idx="8">
                  <c:v>310.91745844704826</c:v>
                </c:pt>
                <c:pt idx="9">
                  <c:v>355.95031698852756</c:v>
                </c:pt>
                <c:pt idx="10">
                  <c:v>403.24631214923625</c:v>
                </c:pt>
                <c:pt idx="11">
                  <c:v>446.69423534847294</c:v>
                </c:pt>
                <c:pt idx="12">
                  <c:v>475.48566452978378</c:v>
                </c:pt>
                <c:pt idx="13">
                  <c:v>499.1321880116086</c:v>
                </c:pt>
                <c:pt idx="14">
                  <c:v>507.75507360931329</c:v>
                </c:pt>
                <c:pt idx="15">
                  <c:v>526.07640828646061</c:v>
                </c:pt>
                <c:pt idx="16">
                  <c:v>535.96165746192219</c:v>
                </c:pt>
                <c:pt idx="17">
                  <c:v>550.966460294527</c:v>
                </c:pt>
                <c:pt idx="18">
                  <c:v>572.48994069892899</c:v>
                </c:pt>
                <c:pt idx="19">
                  <c:v>599.83899533301235</c:v>
                </c:pt>
                <c:pt idx="20">
                  <c:v>615.68255138561028</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1139.404535013975</c:v>
                </c:pt>
                <c:pt idx="2">
                  <c:v>1289.7813910068544</c:v>
                </c:pt>
                <c:pt idx="3">
                  <c:v>1805.3420456235472</c:v>
                </c:pt>
                <c:pt idx="4">
                  <c:v>4200.3950421857735</c:v>
                </c:pt>
                <c:pt idx="5">
                  <c:v>4291.4343243231415</c:v>
                </c:pt>
                <c:pt idx="6">
                  <c:v>3275.0810169211109</c:v>
                </c:pt>
                <c:pt idx="7">
                  <c:v>4330.4859411587386</c:v>
                </c:pt>
                <c:pt idx="8">
                  <c:v>5382.0202499507941</c:v>
                </c:pt>
                <c:pt idx="9">
                  <c:v>5336.4244000370818</c:v>
                </c:pt>
                <c:pt idx="10">
                  <c:v>7790.1766873332817</c:v>
                </c:pt>
                <c:pt idx="11">
                  <c:v>4904.3241483279635</c:v>
                </c:pt>
                <c:pt idx="12">
                  <c:v>4281.2279225797756</c:v>
                </c:pt>
                <c:pt idx="13">
                  <c:v>4911.0158675831408</c:v>
                </c:pt>
                <c:pt idx="14">
                  <c:v>6439.7460218095366</c:v>
                </c:pt>
                <c:pt idx="15">
                  <c:v>5791.3682431588531</c:v>
                </c:pt>
                <c:pt idx="16">
                  <c:v>3002.6692867271377</c:v>
                </c:pt>
                <c:pt idx="17">
                  <c:v>3683.8058747122159</c:v>
                </c:pt>
                <c:pt idx="18">
                  <c:v>5177.00766124652</c:v>
                </c:pt>
                <c:pt idx="19">
                  <c:v>5759.0953324618386</c:v>
                </c:pt>
                <c:pt idx="20">
                  <c:v>7820.5574204734003</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2609.5231455561279</c:v>
                </c:pt>
                <c:pt idx="2">
                  <c:v>2195.9283718217175</c:v>
                </c:pt>
                <c:pt idx="3">
                  <c:v>2517.5261861661911</c:v>
                </c:pt>
                <c:pt idx="4">
                  <c:v>3181.9904405953348</c:v>
                </c:pt>
                <c:pt idx="5">
                  <c:v>3616.5818565380378</c:v>
                </c:pt>
                <c:pt idx="6">
                  <c:v>3874.6154493829326</c:v>
                </c:pt>
                <c:pt idx="7">
                  <c:v>1913.0158390340803</c:v>
                </c:pt>
                <c:pt idx="8">
                  <c:v>3038.1819405596689</c:v>
                </c:pt>
                <c:pt idx="9">
                  <c:v>3268.8975866528599</c:v>
                </c:pt>
                <c:pt idx="10">
                  <c:v>3566.9385830002648</c:v>
                </c:pt>
                <c:pt idx="11">
                  <c:v>5155.7833273991291</c:v>
                </c:pt>
                <c:pt idx="12">
                  <c:v>4550.1614412915242</c:v>
                </c:pt>
                <c:pt idx="13">
                  <c:v>4283.7902993115622</c:v>
                </c:pt>
                <c:pt idx="14">
                  <c:v>6055.5700965553715</c:v>
                </c:pt>
                <c:pt idx="15">
                  <c:v>6553.7328254618242</c:v>
                </c:pt>
                <c:pt idx="16">
                  <c:v>9508.8768147685169</c:v>
                </c:pt>
                <c:pt idx="17">
                  <c:v>6953.6098945399408</c:v>
                </c:pt>
                <c:pt idx="18">
                  <c:v>8096.0077241405543</c:v>
                </c:pt>
                <c:pt idx="19">
                  <c:v>8357.8591413022023</c:v>
                </c:pt>
                <c:pt idx="20">
                  <c:v>8828.4696183985125</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175.4427446248028</c:v>
                </c:pt>
                <c:pt idx="2">
                  <c:v>409.43262987060007</c:v>
                </c:pt>
                <c:pt idx="3">
                  <c:v>769.23726566420009</c:v>
                </c:pt>
                <c:pt idx="4">
                  <c:v>1174.0293487369017</c:v>
                </c:pt>
                <c:pt idx="5">
                  <c:v>1589.9911247418022</c:v>
                </c:pt>
                <c:pt idx="6">
                  <c:v>2049.3157521768026</c:v>
                </c:pt>
                <c:pt idx="7">
                  <c:v>2466.0939254255009</c:v>
                </c:pt>
                <c:pt idx="8">
                  <c:v>2878.1102554868994</c:v>
                </c:pt>
                <c:pt idx="9">
                  <c:v>3336.5263448641017</c:v>
                </c:pt>
                <c:pt idx="10">
                  <c:v>4030.5391378869026</c:v>
                </c:pt>
                <c:pt idx="11">
                  <c:v>4842.6681243792009</c:v>
                </c:pt>
                <c:pt idx="12">
                  <c:v>5669.9056355480025</c:v>
                </c:pt>
                <c:pt idx="13">
                  <c:v>6435.4020228088011</c:v>
                </c:pt>
                <c:pt idx="14">
                  <c:v>7237.7946775883029</c:v>
                </c:pt>
                <c:pt idx="15">
                  <c:v>7957.8448528116023</c:v>
                </c:pt>
                <c:pt idx="16">
                  <c:v>8585.9508067718016</c:v>
                </c:pt>
                <c:pt idx="17">
                  <c:v>9253.4238795983038</c:v>
                </c:pt>
                <c:pt idx="18">
                  <c:v>9958.9389394657046</c:v>
                </c:pt>
                <c:pt idx="19">
                  <c:v>10751.3743788131</c:v>
                </c:pt>
                <c:pt idx="20">
                  <c:v>11667.898072373802</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283.94696554974234</c:v>
                </c:pt>
                <c:pt idx="2">
                  <c:v>283.94696554971858</c:v>
                </c:pt>
                <c:pt idx="3">
                  <c:v>330.63334516611019</c:v>
                </c:pt>
                <c:pt idx="4">
                  <c:v>396.72604552691172</c:v>
                </c:pt>
                <c:pt idx="5">
                  <c:v>462.76262741497897</c:v>
                </c:pt>
                <c:pt idx="6">
                  <c:v>530.84880177744458</c:v>
                </c:pt>
                <c:pt idx="7">
                  <c:v>596.96846098862511</c:v>
                </c:pt>
                <c:pt idx="8">
                  <c:v>662.63853471558775</c:v>
                </c:pt>
                <c:pt idx="9">
                  <c:v>679.2182497786705</c:v>
                </c:pt>
                <c:pt idx="10">
                  <c:v>709.50519123608808</c:v>
                </c:pt>
                <c:pt idx="11">
                  <c:v>950.91357044522272</c:v>
                </c:pt>
                <c:pt idx="12">
                  <c:v>983.34586388239791</c:v>
                </c:pt>
                <c:pt idx="13">
                  <c:v>1049.5938637132042</c:v>
                </c:pt>
                <c:pt idx="14">
                  <c:v>1234.8406507768964</c:v>
                </c:pt>
                <c:pt idx="15">
                  <c:v>1248.3529829332676</c:v>
                </c:pt>
                <c:pt idx="16">
                  <c:v>1410.5170539817841</c:v>
                </c:pt>
                <c:pt idx="17">
                  <c:v>1484.8476273285817</c:v>
                </c:pt>
                <c:pt idx="18">
                  <c:v>1720.6767866130374</c:v>
                </c:pt>
                <c:pt idx="19">
                  <c:v>1780.9949061627262</c:v>
                </c:pt>
                <c:pt idx="20">
                  <c:v>1891.4767545055356</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3670.1007183111133</c:v>
                </c:pt>
                <c:pt idx="1">
                  <c:v>2906.715049048395</c:v>
                </c:pt>
                <c:pt idx="2">
                  <c:v>2832.8106187718122</c:v>
                </c:pt>
                <c:pt idx="3">
                  <c:v>4529.5587471050731</c:v>
                </c:pt>
                <c:pt idx="4">
                  <c:v>3439.8912899863103</c:v>
                </c:pt>
                <c:pt idx="5">
                  <c:v>4043.6199495480946</c:v>
                </c:pt>
                <c:pt idx="6">
                  <c:v>3762.6829536551168</c:v>
                </c:pt>
                <c:pt idx="7">
                  <c:v>2882.0259838342699</c:v>
                </c:pt>
                <c:pt idx="8">
                  <c:v>2766.3188928342606</c:v>
                </c:pt>
                <c:pt idx="9">
                  <c:v>3350.7601290289385</c:v>
                </c:pt>
                <c:pt idx="10">
                  <c:v>4547.7042831081671</c:v>
                </c:pt>
                <c:pt idx="11">
                  <c:v>2837.5439911405556</c:v>
                </c:pt>
                <c:pt idx="12">
                  <c:v>2484.8214877024325</c:v>
                </c:pt>
                <c:pt idx="13">
                  <c:v>2487.3848678450581</c:v>
                </c:pt>
                <c:pt idx="14">
                  <c:v>4485.2284988301735</c:v>
                </c:pt>
                <c:pt idx="15">
                  <c:v>3140.7054360229135</c:v>
                </c:pt>
                <c:pt idx="16">
                  <c:v>4418.7683764080548</c:v>
                </c:pt>
                <c:pt idx="17">
                  <c:v>3441.4836334942988</c:v>
                </c:pt>
                <c:pt idx="18">
                  <c:v>2798.9141276974883</c:v>
                </c:pt>
                <c:pt idx="19">
                  <c:v>3417.1235305073396</c:v>
                </c:pt>
                <c:pt idx="20">
                  <c:v>2368.1752380104094</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2294.3683697055963</c:v>
                </c:pt>
                <c:pt idx="1">
                  <c:v>2211.2663243729235</c:v>
                </c:pt>
                <c:pt idx="2">
                  <c:v>2311.8138242565983</c:v>
                </c:pt>
                <c:pt idx="3">
                  <c:v>2235.2446582320863</c:v>
                </c:pt>
                <c:pt idx="4">
                  <c:v>2196.5218164009898</c:v>
                </c:pt>
                <c:pt idx="5">
                  <c:v>2172.0660756123343</c:v>
                </c:pt>
                <c:pt idx="6">
                  <c:v>2325.8499983269567</c:v>
                </c:pt>
                <c:pt idx="7">
                  <c:v>2255.7653217068614</c:v>
                </c:pt>
                <c:pt idx="8">
                  <c:v>1800.6546105699554</c:v>
                </c:pt>
                <c:pt idx="9">
                  <c:v>1873.7143259780805</c:v>
                </c:pt>
                <c:pt idx="10">
                  <c:v>1829.675791881974</c:v>
                </c:pt>
                <c:pt idx="11">
                  <c:v>1909.0117296518442</c:v>
                </c:pt>
                <c:pt idx="12">
                  <c:v>1967.2335735714353</c:v>
                </c:pt>
                <c:pt idx="13">
                  <c:v>1935.4670326285632</c:v>
                </c:pt>
                <c:pt idx="14">
                  <c:v>1913.9381014632402</c:v>
                </c:pt>
                <c:pt idx="15">
                  <c:v>1902.6714944286296</c:v>
                </c:pt>
                <c:pt idx="16">
                  <c:v>2297.6429237397128</c:v>
                </c:pt>
                <c:pt idx="17">
                  <c:v>1944.9414193223781</c:v>
                </c:pt>
                <c:pt idx="18">
                  <c:v>1906.9036585010776</c:v>
                </c:pt>
                <c:pt idx="19">
                  <c:v>2125.7339876380088</c:v>
                </c:pt>
                <c:pt idx="20">
                  <c:v>2107.6426638211224</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735.5899087030665</c:v>
                </c:pt>
                <c:pt idx="1">
                  <c:v>712.86397035456002</c:v>
                </c:pt>
                <c:pt idx="2">
                  <c:v>714.43737295883614</c:v>
                </c:pt>
                <c:pt idx="3">
                  <c:v>713.76989051159239</c:v>
                </c:pt>
                <c:pt idx="4">
                  <c:v>694.87059575891124</c:v>
                </c:pt>
                <c:pt idx="5">
                  <c:v>694.83232473946816</c:v>
                </c:pt>
                <c:pt idx="6">
                  <c:v>679.90869075502064</c:v>
                </c:pt>
                <c:pt idx="7">
                  <c:v>705.24032684837118</c:v>
                </c:pt>
                <c:pt idx="8">
                  <c:v>622.03334943469122</c:v>
                </c:pt>
                <c:pt idx="9">
                  <c:v>610.66498643773389</c:v>
                </c:pt>
                <c:pt idx="10">
                  <c:v>609.1397423771615</c:v>
                </c:pt>
                <c:pt idx="11">
                  <c:v>607.38511934908786</c:v>
                </c:pt>
                <c:pt idx="12">
                  <c:v>611.36123650961918</c:v>
                </c:pt>
                <c:pt idx="13">
                  <c:v>622.52765417527996</c:v>
                </c:pt>
                <c:pt idx="14">
                  <c:v>615.37937118835839</c:v>
                </c:pt>
                <c:pt idx="15">
                  <c:v>625.86800699957109</c:v>
                </c:pt>
                <c:pt idx="16">
                  <c:v>626.33410520218581</c:v>
                </c:pt>
                <c:pt idx="17">
                  <c:v>641.42067190287082</c:v>
                </c:pt>
                <c:pt idx="18">
                  <c:v>633.04594242982182</c:v>
                </c:pt>
                <c:pt idx="19">
                  <c:v>642.20606679220145</c:v>
                </c:pt>
                <c:pt idx="20">
                  <c:v>658.08184058049505</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0</c:v>
                </c:pt>
                <c:pt idx="1">
                  <c:v>0</c:v>
                </c:pt>
                <c:pt idx="2">
                  <c:v>0</c:v>
                </c:pt>
                <c:pt idx="3">
                  <c:v>1.43755832047029</c:v>
                </c:pt>
                <c:pt idx="4">
                  <c:v>0</c:v>
                </c:pt>
                <c:pt idx="5">
                  <c:v>0</c:v>
                </c:pt>
                <c:pt idx="6">
                  <c:v>0</c:v>
                </c:pt>
                <c:pt idx="7">
                  <c:v>6.0442927534006525</c:v>
                </c:pt>
                <c:pt idx="8">
                  <c:v>0.50105857650142704</c:v>
                </c:pt>
                <c:pt idx="9">
                  <c:v>0</c:v>
                </c:pt>
                <c:pt idx="10">
                  <c:v>0</c:v>
                </c:pt>
                <c:pt idx="11">
                  <c:v>9.9058445889112505</c:v>
                </c:pt>
                <c:pt idx="12">
                  <c:v>4.2592623714452706</c:v>
                </c:pt>
                <c:pt idx="13">
                  <c:v>4.3225398771483601</c:v>
                </c:pt>
                <c:pt idx="14">
                  <c:v>17.84665903541509</c:v>
                </c:pt>
                <c:pt idx="15">
                  <c:v>9.9094630845651217</c:v>
                </c:pt>
                <c:pt idx="16">
                  <c:v>13.32055961992728</c:v>
                </c:pt>
                <c:pt idx="17">
                  <c:v>17.971856068240683</c:v>
                </c:pt>
                <c:pt idx="18">
                  <c:v>20.253435525292627</c:v>
                </c:pt>
                <c:pt idx="19">
                  <c:v>0</c:v>
                </c:pt>
                <c:pt idx="20">
                  <c:v>16.861167793261998</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272.44740216857474</c:v>
                </c:pt>
                <c:pt idx="9">
                  <c:v>74.881102193837165</c:v>
                </c:pt>
                <c:pt idx="10">
                  <c:v>60.955752212389378</c:v>
                </c:pt>
                <c:pt idx="11">
                  <c:v>396.44127822825976</c:v>
                </c:pt>
                <c:pt idx="12">
                  <c:v>24.164968257620174</c:v>
                </c:pt>
                <c:pt idx="13">
                  <c:v>5.3488672566371678</c:v>
                </c:pt>
                <c:pt idx="14">
                  <c:v>233.03245118710208</c:v>
                </c:pt>
                <c:pt idx="15">
                  <c:v>72.602344624030081</c:v>
                </c:pt>
                <c:pt idx="16">
                  <c:v>89.648517776568866</c:v>
                </c:pt>
                <c:pt idx="17">
                  <c:v>0.32764263892035395</c:v>
                </c:pt>
                <c:pt idx="18">
                  <c:v>107.80590614921611</c:v>
                </c:pt>
                <c:pt idx="19">
                  <c:v>10.227006684292567</c:v>
                </c:pt>
                <c:pt idx="20">
                  <c:v>0.52750464866176983</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20.249409590891222</c:v>
                </c:pt>
                <c:pt idx="2">
                  <c:v>20.249409590891222</c:v>
                </c:pt>
                <c:pt idx="3">
                  <c:v>20.249409590891222</c:v>
                </c:pt>
                <c:pt idx="4">
                  <c:v>20.249409590891222</c:v>
                </c:pt>
                <c:pt idx="5">
                  <c:v>20.249409590891222</c:v>
                </c:pt>
                <c:pt idx="6">
                  <c:v>20.249409590891222</c:v>
                </c:pt>
                <c:pt idx="7">
                  <c:v>20.249409590891222</c:v>
                </c:pt>
                <c:pt idx="8">
                  <c:v>20.249409590891222</c:v>
                </c:pt>
                <c:pt idx="9">
                  <c:v>20.249409590891222</c:v>
                </c:pt>
                <c:pt idx="10">
                  <c:v>20.249409590891222</c:v>
                </c:pt>
                <c:pt idx="11">
                  <c:v>20.249409590891222</c:v>
                </c:pt>
                <c:pt idx="12">
                  <c:v>20.249409590891222</c:v>
                </c:pt>
                <c:pt idx="13">
                  <c:v>20.249409590891222</c:v>
                </c:pt>
                <c:pt idx="14">
                  <c:v>20.249409590891222</c:v>
                </c:pt>
                <c:pt idx="15">
                  <c:v>20.249409590891222</c:v>
                </c:pt>
                <c:pt idx="16">
                  <c:v>20.249409590891222</c:v>
                </c:pt>
                <c:pt idx="17">
                  <c:v>20.249409590891222</c:v>
                </c:pt>
                <c:pt idx="18">
                  <c:v>20.249409590891222</c:v>
                </c:pt>
                <c:pt idx="19">
                  <c:v>20.249409590891222</c:v>
                </c:pt>
                <c:pt idx="20">
                  <c:v>20.249409590891222</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1022.62843638</c:v>
                </c:pt>
                <c:pt idx="12">
                  <c:v>1022.62843638</c:v>
                </c:pt>
                <c:pt idx="13">
                  <c:v>1172.7952414199999</c:v>
                </c:pt>
                <c:pt idx="14">
                  <c:v>1728.5646643199998</c:v>
                </c:pt>
                <c:pt idx="15">
                  <c:v>1728.5646643199998</c:v>
                </c:pt>
                <c:pt idx="16">
                  <c:v>2149.6976902200004</c:v>
                </c:pt>
                <c:pt idx="17">
                  <c:v>2465.4968703600007</c:v>
                </c:pt>
                <c:pt idx="18">
                  <c:v>3319.4345841600002</c:v>
                </c:pt>
                <c:pt idx="19">
                  <c:v>3319.4345841600002</c:v>
                </c:pt>
                <c:pt idx="20">
                  <c:v>4273.1318240999999</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36.957130923235411</c:v>
                </c:pt>
                <c:pt idx="1">
                  <c:v>24.566232745635407</c:v>
                </c:pt>
                <c:pt idx="2">
                  <c:v>13.416948541835403</c:v>
                </c:pt>
                <c:pt idx="3">
                  <c:v>3.3702996502354097</c:v>
                </c:pt>
                <c:pt idx="4">
                  <c:v>-5.6652672878645944</c:v>
                </c:pt>
                <c:pt idx="5">
                  <c:v>-13.788371611464584</c:v>
                </c:pt>
                <c:pt idx="6">
                  <c:v>-21.096441384164599</c:v>
                </c:pt>
                <c:pt idx="7">
                  <c:v>-27.672103574364584</c:v>
                </c:pt>
                <c:pt idx="8">
                  <c:v>-33.595123712164593</c:v>
                </c:pt>
                <c:pt idx="9">
                  <c:v>173.83585940903538</c:v>
                </c:pt>
                <c:pt idx="10">
                  <c:v>569.82736405303535</c:v>
                </c:pt>
                <c:pt idx="11">
                  <c:v>1493.5859055465353</c:v>
                </c:pt>
                <c:pt idx="12">
                  <c:v>1840.945580895635</c:v>
                </c:pt>
                <c:pt idx="13">
                  <c:v>2096.1268910743347</c:v>
                </c:pt>
                <c:pt idx="14">
                  <c:v>2108.0448065099354</c:v>
                </c:pt>
                <c:pt idx="15">
                  <c:v>2117.8950855524354</c:v>
                </c:pt>
                <c:pt idx="16">
                  <c:v>2128.4513123319352</c:v>
                </c:pt>
                <c:pt idx="17">
                  <c:v>2141.4515416312352</c:v>
                </c:pt>
                <c:pt idx="18">
                  <c:v>2156.9276387366353</c:v>
                </c:pt>
                <c:pt idx="19">
                  <c:v>2166.6403824557356</c:v>
                </c:pt>
                <c:pt idx="20">
                  <c:v>2175.4957437849357</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66.801899030000001</c:v>
                </c:pt>
                <c:pt idx="13">
                  <c:v>284.13652094999998</c:v>
                </c:pt>
                <c:pt idx="14">
                  <c:v>927.56355990999998</c:v>
                </c:pt>
                <c:pt idx="15">
                  <c:v>927.56355990999998</c:v>
                </c:pt>
                <c:pt idx="16">
                  <c:v>1023.79859689</c:v>
                </c:pt>
                <c:pt idx="17">
                  <c:v>1287.4101482299998</c:v>
                </c:pt>
                <c:pt idx="18">
                  <c:v>1674.5793283999999</c:v>
                </c:pt>
                <c:pt idx="19">
                  <c:v>1674.5793283999999</c:v>
                </c:pt>
                <c:pt idx="20">
                  <c:v>1712.5014509399998</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-100.43866151980686</c:v>
                </c:pt>
                <c:pt idx="1">
                  <c:v>-98.538750474031318</c:v>
                </c:pt>
                <c:pt idx="2">
                  <c:v>-98.547133316341956</c:v>
                </c:pt>
                <c:pt idx="3">
                  <c:v>-97.544035399665106</c:v>
                </c:pt>
                <c:pt idx="4">
                  <c:v>-98.891263580848431</c:v>
                </c:pt>
                <c:pt idx="5">
                  <c:v>-97.767834897710216</c:v>
                </c:pt>
                <c:pt idx="6">
                  <c:v>-97.225027496295795</c:v>
                </c:pt>
                <c:pt idx="7">
                  <c:v>-94.15036652598269</c:v>
                </c:pt>
                <c:pt idx="8">
                  <c:v>-92.227320984561729</c:v>
                </c:pt>
                <c:pt idx="9">
                  <c:v>-90.688108193079586</c:v>
                </c:pt>
                <c:pt idx="10">
                  <c:v>-87.885939221515684</c:v>
                </c:pt>
                <c:pt idx="11">
                  <c:v>-87.106727509210359</c:v>
                </c:pt>
                <c:pt idx="12">
                  <c:v>-86.026434497248005</c:v>
                </c:pt>
                <c:pt idx="13">
                  <c:v>-83.207919441119117</c:v>
                </c:pt>
                <c:pt idx="14">
                  <c:v>-81.257451242361086</c:v>
                </c:pt>
                <c:pt idx="15">
                  <c:v>-78.229632490284885</c:v>
                </c:pt>
                <c:pt idx="16">
                  <c:v>-74.496005260392764</c:v>
                </c:pt>
                <c:pt idx="17">
                  <c:v>-72.186851593561101</c:v>
                </c:pt>
                <c:pt idx="18">
                  <c:v>-67.567201007972741</c:v>
                </c:pt>
                <c:pt idx="19">
                  <c:v>-64.341358553847726</c:v>
                </c:pt>
                <c:pt idx="20">
                  <c:v>-61.394551636151263</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1950</c:v>
                </c:pt>
                <c:pt idx="3">
                  <c:v>1950</c:v>
                </c:pt>
                <c:pt idx="4">
                  <c:v>1950</c:v>
                </c:pt>
                <c:pt idx="5">
                  <c:v>1950</c:v>
                </c:pt>
                <c:pt idx="6">
                  <c:v>1950</c:v>
                </c:pt>
                <c:pt idx="7">
                  <c:v>2650</c:v>
                </c:pt>
                <c:pt idx="8">
                  <c:v>4320</c:v>
                </c:pt>
                <c:pt idx="9">
                  <c:v>4670</c:v>
                </c:pt>
                <c:pt idx="10">
                  <c:v>5045</c:v>
                </c:pt>
                <c:pt idx="11">
                  <c:v>7418</c:v>
                </c:pt>
                <c:pt idx="12">
                  <c:v>7418</c:v>
                </c:pt>
                <c:pt idx="13">
                  <c:v>7418</c:v>
                </c:pt>
                <c:pt idx="14">
                  <c:v>8154.848</c:v>
                </c:pt>
                <c:pt idx="15">
                  <c:v>8590.143</c:v>
                </c:pt>
                <c:pt idx="16">
                  <c:v>8644.8479999999981</c:v>
                </c:pt>
                <c:pt idx="17">
                  <c:v>8644.8479999999981</c:v>
                </c:pt>
                <c:pt idx="18">
                  <c:v>8644.8479999999981</c:v>
                </c:pt>
                <c:pt idx="19">
                  <c:v>8644.8479999999981</c:v>
                </c:pt>
                <c:pt idx="20">
                  <c:v>8644.8479999999981</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739.99999999999989</c:v>
                </c:pt>
                <c:pt idx="2">
                  <c:v>2420</c:v>
                </c:pt>
                <c:pt idx="3">
                  <c:v>2420</c:v>
                </c:pt>
                <c:pt idx="4">
                  <c:v>2419.9999999999991</c:v>
                </c:pt>
                <c:pt idx="5">
                  <c:v>2419.9999999999991</c:v>
                </c:pt>
                <c:pt idx="6">
                  <c:v>2419.9999999999991</c:v>
                </c:pt>
                <c:pt idx="7">
                  <c:v>3504.9999999999986</c:v>
                </c:pt>
                <c:pt idx="8">
                  <c:v>5174.9999999999982</c:v>
                </c:pt>
                <c:pt idx="9">
                  <c:v>5937.4999999999991</c:v>
                </c:pt>
                <c:pt idx="10">
                  <c:v>6312.4999999999991</c:v>
                </c:pt>
                <c:pt idx="11">
                  <c:v>8919.8399999600024</c:v>
                </c:pt>
                <c:pt idx="12">
                  <c:v>9436.8399999700014</c:v>
                </c:pt>
                <c:pt idx="13">
                  <c:v>9598.8399999700014</c:v>
                </c:pt>
                <c:pt idx="14">
                  <c:v>11265.687999970007</c:v>
                </c:pt>
                <c:pt idx="15">
                  <c:v>11700.982999970005</c:v>
                </c:pt>
                <c:pt idx="16">
                  <c:v>12371.087999960006</c:v>
                </c:pt>
                <c:pt idx="17">
                  <c:v>12371.087999960006</c:v>
                </c:pt>
                <c:pt idx="18">
                  <c:v>13454.487999960005</c:v>
                </c:pt>
                <c:pt idx="19">
                  <c:v>13574.487999960005</c:v>
                </c:pt>
                <c:pt idx="20">
                  <c:v>13574.487999960005</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94146.455041815294</c:v>
                </c:pt>
                <c:pt idx="1">
                  <c:v>70257.554829036264</c:v>
                </c:pt>
                <c:pt idx="2">
                  <c:v>66756.319625554985</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28253.201091957333</c:v>
                </c:pt>
                <c:pt idx="1">
                  <c:v>20574.389024441927</c:v>
                </c:pt>
                <c:pt idx="2">
                  <c:v>20502.528254308116</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3105.1641947416256</c:v>
                </c:pt>
                <c:pt idx="1">
                  <c:v>2634.6854866782978</c:v>
                </c:pt>
                <c:pt idx="2">
                  <c:v>5992.874745876642</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80.54660953994086</c:v>
                </c:pt>
                <c:pt idx="1">
                  <c:v>128.24990545407013</c:v>
                </c:pt>
                <c:pt idx="2">
                  <c:v>2570.8100022545887</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15598.150827518635</c:v>
                </c:pt>
                <c:pt idx="1">
                  <c:v>14000.744381516142</c:v>
                </c:pt>
                <c:pt idx="2">
                  <c:v>14206.551374855106</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120.51611371281994</c:v>
                </c:pt>
                <c:pt idx="1">
                  <c:v>977.33285982408415</c:v>
                </c:pt>
                <c:pt idx="2">
                  <c:v>4847.7270490912842</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c:v>
                </c:pt>
                <c:pt idx="1">
                  <c:v>0</c:v>
                </c:pt>
                <c:pt idx="2">
                  <c:v>1.1470182172287071</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206.57490737987999</c:v>
                </c:pt>
                <c:pt idx="1">
                  <c:v>609.82121952911621</c:v>
                </c:pt>
                <c:pt idx="2">
                  <c:v>822.25745876549024</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29015.876385161566</c:v>
                </c:pt>
                <c:pt idx="1">
                  <c:v>36806.053072494848</c:v>
                </c:pt>
                <c:pt idx="2">
                  <c:v>36836.433805634966</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12774.527528157605</c:v>
                </c:pt>
                <c:pt idx="1">
                  <c:v>16341.46611115787</c:v>
                </c:pt>
                <c:pt idx="2">
                  <c:v>21602.997146556118</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12935.145543696399</c:v>
                </c:pt>
                <c:pt idx="1">
                  <c:v>16965.684681583301</c:v>
                </c:pt>
                <c:pt idx="2">
                  <c:v>24603.043616070201</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Slow Change (DP1)</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121.30846187177161</c:v>
                </c:pt>
                <c:pt idx="1">
                  <c:v>120.93024249365557</c:v>
                </c:pt>
                <c:pt idx="2">
                  <c:v>120.83553473233103</c:v>
                </c:pt>
                <c:pt idx="3">
                  <c:v>115.69944024330233</c:v>
                </c:pt>
                <c:pt idx="4">
                  <c:v>113.41537719338612</c:v>
                </c:pt>
                <c:pt idx="5">
                  <c:v>110.63917496903116</c:v>
                </c:pt>
                <c:pt idx="6">
                  <c:v>117.92268639176982</c:v>
                </c:pt>
                <c:pt idx="7">
                  <c:v>108.83354585469949</c:v>
                </c:pt>
                <c:pt idx="8">
                  <c:v>92.114232996910815</c:v>
                </c:pt>
                <c:pt idx="9">
                  <c:v>94.956728441614715</c:v>
                </c:pt>
                <c:pt idx="10">
                  <c:v>87.415059736366061</c:v>
                </c:pt>
                <c:pt idx="11">
                  <c:v>92.236451708285628</c:v>
                </c:pt>
                <c:pt idx="12">
                  <c:v>94.085688022907703</c:v>
                </c:pt>
                <c:pt idx="13">
                  <c:v>91.446895776018991</c:v>
                </c:pt>
                <c:pt idx="14">
                  <c:v>93.039065861092737</c:v>
                </c:pt>
                <c:pt idx="15">
                  <c:v>91.719642467613994</c:v>
                </c:pt>
                <c:pt idx="16">
                  <c:v>94.759777666698497</c:v>
                </c:pt>
                <c:pt idx="17">
                  <c:v>92.868672862969973</c:v>
                </c:pt>
                <c:pt idx="18">
                  <c:v>94.092491428857898</c:v>
                </c:pt>
                <c:pt idx="19">
                  <c:v>94.142002369613095</c:v>
                </c:pt>
                <c:pt idx="20">
                  <c:v>89.705776058326833</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112.37983286898906</c:v>
                </c:pt>
                <c:pt idx="1">
                  <c:v>153.62545660111394</c:v>
                </c:pt>
                <c:pt idx="2">
                  <c:v>116.36442523749956</c:v>
                </c:pt>
                <c:pt idx="3">
                  <c:v>116.67105479595286</c:v>
                </c:pt>
                <c:pt idx="4">
                  <c:v>128.45369932487228</c:v>
                </c:pt>
                <c:pt idx="5">
                  <c:v>123.05644171512127</c:v>
                </c:pt>
                <c:pt idx="6">
                  <c:v>116.48322980759112</c:v>
                </c:pt>
                <c:pt idx="7">
                  <c:v>96.775961936666775</c:v>
                </c:pt>
                <c:pt idx="8">
                  <c:v>94.789674122972158</c:v>
                </c:pt>
                <c:pt idx="9">
                  <c:v>98.180819597800294</c:v>
                </c:pt>
                <c:pt idx="10">
                  <c:v>111.81109358616007</c:v>
                </c:pt>
                <c:pt idx="11">
                  <c:v>249.96153327003168</c:v>
                </c:pt>
                <c:pt idx="12">
                  <c:v>249.5861996262683</c:v>
                </c:pt>
                <c:pt idx="13">
                  <c:v>363.6961328807779</c:v>
                </c:pt>
                <c:pt idx="14">
                  <c:v>401.73379101425354</c:v>
                </c:pt>
                <c:pt idx="15">
                  <c:v>341.26039183981413</c:v>
                </c:pt>
                <c:pt idx="16">
                  <c:v>719.46851206726581</c:v>
                </c:pt>
                <c:pt idx="17">
                  <c:v>800.79765302066335</c:v>
                </c:pt>
                <c:pt idx="18">
                  <c:v>836.03965782696855</c:v>
                </c:pt>
                <c:pt idx="19">
                  <c:v>1037.1546286924704</c:v>
                </c:pt>
                <c:pt idx="20">
                  <c:v>2185.3345916198837</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6.3484853051918506</c:v>
                </c:pt>
                <c:pt idx="1">
                  <c:v>17.53261742941924</c:v>
                </c:pt>
                <c:pt idx="2">
                  <c:v>16.289992439460026</c:v>
                </c:pt>
                <c:pt idx="3">
                  <c:v>50.770876923432141</c:v>
                </c:pt>
                <c:pt idx="4">
                  <c:v>19.597595810954182</c:v>
                </c:pt>
                <c:pt idx="5">
                  <c:v>25.291795095645693</c:v>
                </c:pt>
                <c:pt idx="6">
                  <c:v>21.097864381534773</c:v>
                </c:pt>
                <c:pt idx="7">
                  <c:v>32.806712887022201</c:v>
                </c:pt>
                <c:pt idx="8">
                  <c:v>57.510825784404176</c:v>
                </c:pt>
                <c:pt idx="9">
                  <c:v>72.357374211122305</c:v>
                </c:pt>
                <c:pt idx="10">
                  <c:v>133.65291903863442</c:v>
                </c:pt>
                <c:pt idx="11">
                  <c:v>87.032003706372734</c:v>
                </c:pt>
                <c:pt idx="12">
                  <c:v>98.280013232968088</c:v>
                </c:pt>
                <c:pt idx="13">
                  <c:v>116.66053100202893</c:v>
                </c:pt>
                <c:pt idx="14">
                  <c:v>835.38837607396499</c:v>
                </c:pt>
                <c:pt idx="15">
                  <c:v>582.2174928472881</c:v>
                </c:pt>
                <c:pt idx="16">
                  <c:v>1281.3725931794424</c:v>
                </c:pt>
                <c:pt idx="17">
                  <c:v>697.50045434673689</c:v>
                </c:pt>
                <c:pt idx="18">
                  <c:v>1039.1660611918314</c:v>
                </c:pt>
                <c:pt idx="19">
                  <c:v>1282.9821027587993</c:v>
                </c:pt>
                <c:pt idx="20">
                  <c:v>777.99479704472776</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52.634723082233307</c:v>
                </c:pt>
                <c:pt idx="4">
                  <c:v>571.54241022776523</c:v>
                </c:pt>
                <c:pt idx="5">
                  <c:v>905.06602108583604</c:v>
                </c:pt>
                <c:pt idx="6">
                  <c:v>725.12102984173623</c:v>
                </c:pt>
                <c:pt idx="7">
                  <c:v>504.01486322690175</c:v>
                </c:pt>
                <c:pt idx="8">
                  <c:v>699.24829614264252</c:v>
                </c:pt>
                <c:pt idx="9">
                  <c:v>726.96712924328688</c:v>
                </c:pt>
                <c:pt idx="10">
                  <c:v>842.64131981910327</c:v>
                </c:pt>
                <c:pt idx="11">
                  <c:v>2531.0350114730868</c:v>
                </c:pt>
                <c:pt idx="12">
                  <c:v>2914.6469543215708</c:v>
                </c:pt>
                <c:pt idx="13">
                  <c:v>2033.2049943096897</c:v>
                </c:pt>
                <c:pt idx="14">
                  <c:v>3321.474016409557</c:v>
                </c:pt>
                <c:pt idx="15">
                  <c:v>2370.8137831127628</c:v>
                </c:pt>
                <c:pt idx="16">
                  <c:v>2734.7685033864859</c:v>
                </c:pt>
                <c:pt idx="17">
                  <c:v>2432.3924539221362</c:v>
                </c:pt>
                <c:pt idx="18">
                  <c:v>2589.5119342138605</c:v>
                </c:pt>
                <c:pt idx="19">
                  <c:v>2754.2386092669217</c:v>
                </c:pt>
                <c:pt idx="20">
                  <c:v>2718.6378794885109</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206.57490737987999</c:v>
                </c:pt>
                <c:pt idx="1">
                  <c:v>229.20902988304326</c:v>
                </c:pt>
                <c:pt idx="2">
                  <c:v>252.56041877155209</c:v>
                </c:pt>
                <c:pt idx="3">
                  <c:v>296.12479875570415</c:v>
                </c:pt>
                <c:pt idx="4">
                  <c:v>349.34269476928017</c:v>
                </c:pt>
                <c:pt idx="5">
                  <c:v>402.47612454576114</c:v>
                </c:pt>
                <c:pt idx="6">
                  <c:v>442.82623365846086</c:v>
                </c:pt>
                <c:pt idx="7">
                  <c:v>470.36714676717935</c:v>
                </c:pt>
                <c:pt idx="8">
                  <c:v>517.49236582692822</c:v>
                </c:pt>
                <c:pt idx="9">
                  <c:v>562.52522436840752</c:v>
                </c:pt>
                <c:pt idx="10">
                  <c:v>609.82121952911621</c:v>
                </c:pt>
                <c:pt idx="11">
                  <c:v>653.2691427283529</c:v>
                </c:pt>
                <c:pt idx="12">
                  <c:v>682.06057190966374</c:v>
                </c:pt>
                <c:pt idx="13">
                  <c:v>705.70709539148856</c:v>
                </c:pt>
                <c:pt idx="14">
                  <c:v>714.32998098919325</c:v>
                </c:pt>
                <c:pt idx="15">
                  <c:v>732.65131566634057</c:v>
                </c:pt>
                <c:pt idx="16">
                  <c:v>742.53656484180215</c:v>
                </c:pt>
                <c:pt idx="17">
                  <c:v>757.54136767440696</c:v>
                </c:pt>
                <c:pt idx="18">
                  <c:v>779.06484807880895</c:v>
                </c:pt>
                <c:pt idx="19">
                  <c:v>806.41390271289231</c:v>
                </c:pt>
                <c:pt idx="20">
                  <c:v>822.25745876549024</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-7970</c:v>
                </c:pt>
                <c:pt idx="15">
                  <c:v>-7970</c:v>
                </c:pt>
                <c:pt idx="16">
                  <c:v>-7970</c:v>
                </c:pt>
                <c:pt idx="17">
                  <c:v>-7970</c:v>
                </c:pt>
                <c:pt idx="18">
                  <c:v>-7970</c:v>
                </c:pt>
                <c:pt idx="19">
                  <c:v>-7970</c:v>
                </c:pt>
                <c:pt idx="20">
                  <c:v>-7970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0</c:v>
                </c:pt>
                <c:pt idx="6">
                  <c:v>0</c:v>
                </c:pt>
                <c:pt idx="7">
                  <c:v>0</c:v>
                </c:pt>
                <c:pt idx="8">
                  <c:v>-349.99999999000011</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-1049.6675119699994</c:v>
                </c:pt>
                <c:pt idx="16">
                  <c:v>-1018.2269740699994</c:v>
                </c:pt>
                <c:pt idx="17">
                  <c:v>-1018.2269740699994</c:v>
                </c:pt>
                <c:pt idx="18">
                  <c:v>-1458.2269740699994</c:v>
                </c:pt>
                <c:pt idx="19">
                  <c:v>-1578.2269740699994</c:v>
                </c:pt>
                <c:pt idx="20">
                  <c:v>-1578.2269740699994</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8.9566676096255833</c:v>
                </c:pt>
                <c:pt idx="1">
                  <c:v>16.565769432025718</c:v>
                </c:pt>
                <c:pt idx="2">
                  <c:v>5.4164852282256106</c:v>
                </c:pt>
                <c:pt idx="3">
                  <c:v>2035.3698363366257</c:v>
                </c:pt>
                <c:pt idx="4">
                  <c:v>2026.3342693985255</c:v>
                </c:pt>
                <c:pt idx="5">
                  <c:v>2018.2111650749252</c:v>
                </c:pt>
                <c:pt idx="6">
                  <c:v>2010.9030953022257</c:v>
                </c:pt>
                <c:pt idx="7">
                  <c:v>2004.327433112026</c:v>
                </c:pt>
                <c:pt idx="8">
                  <c:v>1998.4044129742256</c:v>
                </c:pt>
                <c:pt idx="9">
                  <c:v>1963.0796151054255</c:v>
                </c:pt>
                <c:pt idx="10">
                  <c:v>1968.3816046494258</c:v>
                </c:pt>
                <c:pt idx="11">
                  <c:v>2220.1425630429258</c:v>
                </c:pt>
                <c:pt idx="12">
                  <c:v>2177.9649905220258</c:v>
                </c:pt>
                <c:pt idx="13">
                  <c:v>2388.1463007107259</c:v>
                </c:pt>
                <c:pt idx="14">
                  <c:v>2801.5430501763258</c:v>
                </c:pt>
                <c:pt idx="15">
                  <c:v>2811.3933292188258</c:v>
                </c:pt>
                <c:pt idx="16">
                  <c:v>3624.7816055883263</c:v>
                </c:pt>
                <c:pt idx="17">
                  <c:v>3842.2239327676248</c:v>
                </c:pt>
                <c:pt idx="18">
                  <c:v>3857.7000298730259</c:v>
                </c:pt>
                <c:pt idx="19">
                  <c:v>4234.3451440821264</c:v>
                </c:pt>
                <c:pt idx="20">
                  <c:v>6672.2714279913271</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-0.43866151980688528</c:v>
                </c:pt>
                <c:pt idx="1">
                  <c:v>1.4612495259686966</c:v>
                </c:pt>
                <c:pt idx="2">
                  <c:v>1.4528666836579873</c:v>
                </c:pt>
                <c:pt idx="3">
                  <c:v>2.4559646003348803</c:v>
                </c:pt>
                <c:pt idx="4">
                  <c:v>1.108736419151569</c:v>
                </c:pt>
                <c:pt idx="5">
                  <c:v>2.2321651022897413</c:v>
                </c:pt>
                <c:pt idx="6">
                  <c:v>2.7749725037042481</c:v>
                </c:pt>
                <c:pt idx="7">
                  <c:v>5.8496334740173097</c:v>
                </c:pt>
                <c:pt idx="8">
                  <c:v>7.772679015438257</c:v>
                </c:pt>
                <c:pt idx="9">
                  <c:v>9.3118918069204142</c:v>
                </c:pt>
                <c:pt idx="10">
                  <c:v>12.114060778484316</c:v>
                </c:pt>
                <c:pt idx="11">
                  <c:v>12.89327249078957</c:v>
                </c:pt>
                <c:pt idx="12">
                  <c:v>13.973565502751967</c:v>
                </c:pt>
                <c:pt idx="13">
                  <c:v>16.792080558880855</c:v>
                </c:pt>
                <c:pt idx="14">
                  <c:v>18.742548757638872</c:v>
                </c:pt>
                <c:pt idx="15">
                  <c:v>21.770367509715129</c:v>
                </c:pt>
                <c:pt idx="16">
                  <c:v>25.503994739607265</c:v>
                </c:pt>
                <c:pt idx="17">
                  <c:v>27.813148406438927</c:v>
                </c:pt>
                <c:pt idx="18">
                  <c:v>32.432798992027188</c:v>
                </c:pt>
                <c:pt idx="19">
                  <c:v>35.658641446152217</c:v>
                </c:pt>
                <c:pt idx="20">
                  <c:v>38.605448363848723</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20.89889108942657</c:v>
                </c:pt>
                <c:pt idx="1">
                  <c:v>56.149475348600447</c:v>
                </c:pt>
                <c:pt idx="2">
                  <c:v>90.71229909884778</c:v>
                </c:pt>
                <c:pt idx="3">
                  <c:v>167.27809752669987</c:v>
                </c:pt>
                <c:pt idx="4">
                  <c:v>249.15283743534786</c:v>
                </c:pt>
                <c:pt idx="5">
                  <c:v>304.31170156263789</c:v>
                </c:pt>
                <c:pt idx="6">
                  <c:v>348.74677271752552</c:v>
                </c:pt>
                <c:pt idx="7">
                  <c:v>382.52199928595127</c:v>
                </c:pt>
                <c:pt idx="8">
                  <c:v>480.23542707530515</c:v>
                </c:pt>
                <c:pt idx="9">
                  <c:v>509.72253923740283</c:v>
                </c:pt>
                <c:pt idx="10">
                  <c:v>594.26068653304651</c:v>
                </c:pt>
                <c:pt idx="11">
                  <c:v>641.75585207171434</c:v>
                </c:pt>
                <c:pt idx="12">
                  <c:v>689.20046587875208</c:v>
                </c:pt>
                <c:pt idx="13">
                  <c:v>716.63271460489477</c:v>
                </c:pt>
                <c:pt idx="14">
                  <c:v>736.82262918162087</c:v>
                </c:pt>
                <c:pt idx="15">
                  <c:v>736.81180542260427</c:v>
                </c:pt>
                <c:pt idx="16">
                  <c:v>746.17989235113691</c:v>
                </c:pt>
                <c:pt idx="17">
                  <c:v>777.81056835801269</c:v>
                </c:pt>
                <c:pt idx="18">
                  <c:v>829.18164093430732</c:v>
                </c:pt>
                <c:pt idx="19">
                  <c:v>841.52150912103184</c:v>
                </c:pt>
                <c:pt idx="20">
                  <c:v>853.58336207249317</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1087.2000000000007</c:v>
                </c:pt>
                <c:pt idx="3">
                  <c:v>1227.0000000000018</c:v>
                </c:pt>
                <c:pt idx="4">
                  <c:v>1547</c:v>
                </c:pt>
                <c:pt idx="5">
                  <c:v>1867</c:v>
                </c:pt>
                <c:pt idx="6">
                  <c:v>2187</c:v>
                </c:pt>
                <c:pt idx="7">
                  <c:v>2507</c:v>
                </c:pt>
                <c:pt idx="8">
                  <c:v>2736.25</c:v>
                </c:pt>
                <c:pt idx="9">
                  <c:v>2690.25</c:v>
                </c:pt>
                <c:pt idx="10">
                  <c:v>2690.25</c:v>
                </c:pt>
                <c:pt idx="11">
                  <c:v>2690.25</c:v>
                </c:pt>
                <c:pt idx="12">
                  <c:v>2411.5500000000011</c:v>
                </c:pt>
                <c:pt idx="13">
                  <c:v>2411.5500000000011</c:v>
                </c:pt>
                <c:pt idx="14">
                  <c:v>2266.9618384500009</c:v>
                </c:pt>
                <c:pt idx="15">
                  <c:v>1965.6618384499998</c:v>
                </c:pt>
                <c:pt idx="16">
                  <c:v>2027.67</c:v>
                </c:pt>
                <c:pt idx="17">
                  <c:v>1418.67</c:v>
                </c:pt>
                <c:pt idx="18">
                  <c:v>946.13401173000057</c:v>
                </c:pt>
                <c:pt idx="19">
                  <c:v>777.80871039000158</c:v>
                </c:pt>
                <c:pt idx="20">
                  <c:v>729.50871039000231</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990</c:v>
                </c:pt>
                <c:pt idx="4">
                  <c:v>1090</c:v>
                </c:pt>
                <c:pt idx="5">
                  <c:v>1190</c:v>
                </c:pt>
                <c:pt idx="6">
                  <c:v>1290</c:v>
                </c:pt>
                <c:pt idx="7">
                  <c:v>1390</c:v>
                </c:pt>
                <c:pt idx="8">
                  <c:v>1490</c:v>
                </c:pt>
                <c:pt idx="9">
                  <c:v>1490</c:v>
                </c:pt>
                <c:pt idx="10">
                  <c:v>1490</c:v>
                </c:pt>
                <c:pt idx="11">
                  <c:v>1490</c:v>
                </c:pt>
                <c:pt idx="12">
                  <c:v>1490</c:v>
                </c:pt>
                <c:pt idx="13">
                  <c:v>1490</c:v>
                </c:pt>
                <c:pt idx="14">
                  <c:v>1436.72415181</c:v>
                </c:pt>
                <c:pt idx="15">
                  <c:v>1680.17823555</c:v>
                </c:pt>
                <c:pt idx="16">
                  <c:v>3259</c:v>
                </c:pt>
                <c:pt idx="17">
                  <c:v>3108.6999999999989</c:v>
                </c:pt>
                <c:pt idx="18">
                  <c:v>3667.5553543099995</c:v>
                </c:pt>
                <c:pt idx="19">
                  <c:v>4905.9039908100003</c:v>
                </c:pt>
                <c:pt idx="20">
                  <c:v>4905.9039908100003</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113.63782001521031</c:v>
                </c:pt>
                <c:pt idx="1">
                  <c:v>246.48874297385009</c:v>
                </c:pt>
                <c:pt idx="2">
                  <c:v>383.88810804442801</c:v>
                </c:pt>
                <c:pt idx="3">
                  <c:v>613.73901813325028</c:v>
                </c:pt>
                <c:pt idx="4">
                  <c:v>850.93668698675901</c:v>
                </c:pt>
                <c:pt idx="5">
                  <c:v>1080.1774023622365</c:v>
                </c:pt>
                <c:pt idx="6">
                  <c:v>1324.447844791619</c:v>
                </c:pt>
                <c:pt idx="7">
                  <c:v>1563.5321546598843</c:v>
                </c:pt>
                <c:pt idx="8">
                  <c:v>1801.9243537013153</c:v>
                </c:pt>
                <c:pt idx="9">
                  <c:v>2084.2278147248107</c:v>
                </c:pt>
                <c:pt idx="10">
                  <c:v>2640.6910999518641</c:v>
                </c:pt>
                <c:pt idx="11">
                  <c:v>3175.0507514631299</c:v>
                </c:pt>
                <c:pt idx="12">
                  <c:v>3753.086995706959</c:v>
                </c:pt>
                <c:pt idx="13">
                  <c:v>4175.1054796991921</c:v>
                </c:pt>
                <c:pt idx="14">
                  <c:v>4753.2734429584798</c:v>
                </c:pt>
                <c:pt idx="15">
                  <c:v>5131.8698052602667</c:v>
                </c:pt>
                <c:pt idx="16">
                  <c:v>5570.0970549113117</c:v>
                </c:pt>
                <c:pt idx="17">
                  <c:v>5984.8779079125361</c:v>
                </c:pt>
                <c:pt idx="18">
                  <c:v>6425.2383016485437</c:v>
                </c:pt>
                <c:pt idx="19">
                  <c:v>7053.9912027089467</c:v>
                </c:pt>
                <c:pt idx="20">
                  <c:v>7685.0480025249999</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8.518006089818698</c:v>
                </c:pt>
                <c:pt idx="1">
                  <c:v>-696.97298104200604</c:v>
                </c:pt>
                <c:pt idx="2">
                  <c:v>-2363.1306480881167</c:v>
                </c:pt>
                <c:pt idx="3">
                  <c:v>-332.17419906303991</c:v>
                </c:pt>
                <c:pt idx="4">
                  <c:v>-342.55699418232336</c:v>
                </c:pt>
                <c:pt idx="5">
                  <c:v>-349.55666982278547</c:v>
                </c:pt>
                <c:pt idx="6">
                  <c:v>-356.32193219407054</c:v>
                </c:pt>
                <c:pt idx="7">
                  <c:v>-1444.8229334139571</c:v>
                </c:pt>
                <c:pt idx="8">
                  <c:v>-3118.8229080003371</c:v>
                </c:pt>
                <c:pt idx="9">
                  <c:v>-3885.1084930876541</c:v>
                </c:pt>
                <c:pt idx="10">
                  <c:v>-4252.0043345720896</c:v>
                </c:pt>
                <c:pt idx="11">
                  <c:v>-7488.8041644262848</c:v>
                </c:pt>
                <c:pt idx="12">
                  <c:v>-7991.9014439452221</c:v>
                </c:pt>
                <c:pt idx="13">
                  <c:v>-7895.9016187003926</c:v>
                </c:pt>
                <c:pt idx="14">
                  <c:v>-9530.5544010360354</c:v>
                </c:pt>
                <c:pt idx="15">
                  <c:v>-8851.50381524146</c:v>
                </c:pt>
                <c:pt idx="16">
                  <c:v>-8618.341373732068</c:v>
                </c:pt>
                <c:pt idx="17">
                  <c:v>-8398.5898928859369</c:v>
                </c:pt>
                <c:pt idx="18">
                  <c:v>-9461.8941451949486</c:v>
                </c:pt>
                <c:pt idx="19">
                  <c:v>-9202.0231885317226</c:v>
                </c:pt>
                <c:pt idx="20">
                  <c:v>-6761.1500977048254</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413.79063427770001</c:v>
                </c:pt>
                <c:pt idx="1">
                  <c:v>401.39973610010003</c:v>
                </c:pt>
                <c:pt idx="2">
                  <c:v>390.25045189629998</c:v>
                </c:pt>
                <c:pt idx="3">
                  <c:v>380.20380300470003</c:v>
                </c:pt>
                <c:pt idx="4">
                  <c:v>371.16823606659995</c:v>
                </c:pt>
                <c:pt idx="5">
                  <c:v>363.04513174300007</c:v>
                </c:pt>
                <c:pt idx="6">
                  <c:v>355.73706197030003</c:v>
                </c:pt>
                <c:pt idx="7">
                  <c:v>349.16139978009994</c:v>
                </c:pt>
                <c:pt idx="8">
                  <c:v>343.2383796423</c:v>
                </c:pt>
                <c:pt idx="9">
                  <c:v>307.91358177349997</c:v>
                </c:pt>
                <c:pt idx="10">
                  <c:v>313.21557131749995</c:v>
                </c:pt>
                <c:pt idx="11">
                  <c:v>564.97652971100001</c:v>
                </c:pt>
                <c:pt idx="12">
                  <c:v>522.79895719009994</c:v>
                </c:pt>
                <c:pt idx="13">
                  <c:v>732.98026737880002</c:v>
                </c:pt>
                <c:pt idx="14">
                  <c:v>744.8981828144</c:v>
                </c:pt>
                <c:pt idx="15">
                  <c:v>754.74846185690001</c:v>
                </c:pt>
                <c:pt idx="16">
                  <c:v>1428.1225679263998</c:v>
                </c:pt>
                <c:pt idx="17">
                  <c:v>1645.5648951057001</c:v>
                </c:pt>
                <c:pt idx="18">
                  <c:v>1661.0409922111</c:v>
                </c:pt>
                <c:pt idx="19">
                  <c:v>2037.6861064202003</c:v>
                </c:pt>
                <c:pt idx="20">
                  <c:v>4475.6123903294001</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830</c:v>
                </c:pt>
                <c:pt idx="13">
                  <c:v>830</c:v>
                </c:pt>
                <c:pt idx="14">
                  <c:v>1231.4788340299999</c:v>
                </c:pt>
                <c:pt idx="15">
                  <c:v>1231.4788340299999</c:v>
                </c:pt>
                <c:pt idx="16">
                  <c:v>1371.4930043300001</c:v>
                </c:pt>
                <c:pt idx="17">
                  <c:v>1371.4930043300001</c:v>
                </c:pt>
                <c:pt idx="18">
                  <c:v>1371.4930043300001</c:v>
                </c:pt>
                <c:pt idx="19">
                  <c:v>1371.4930043300001</c:v>
                </c:pt>
                <c:pt idx="20">
                  <c:v>1371.4930043300001</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288.84481331493367</c:v>
                </c:pt>
                <c:pt idx="1">
                  <c:v>324.09539757410755</c:v>
                </c:pt>
                <c:pt idx="2">
                  <c:v>358.65822132435488</c:v>
                </c:pt>
                <c:pt idx="3">
                  <c:v>435.22401975220697</c:v>
                </c:pt>
                <c:pt idx="4">
                  <c:v>517.09875966085497</c:v>
                </c:pt>
                <c:pt idx="5">
                  <c:v>572.257623788145</c:v>
                </c:pt>
                <c:pt idx="6">
                  <c:v>616.69269494303262</c:v>
                </c:pt>
                <c:pt idx="7">
                  <c:v>650.46792151145837</c:v>
                </c:pt>
                <c:pt idx="8">
                  <c:v>748.18134930081226</c:v>
                </c:pt>
                <c:pt idx="9">
                  <c:v>777.66846146290993</c:v>
                </c:pt>
                <c:pt idx="10">
                  <c:v>862.20660875855356</c:v>
                </c:pt>
                <c:pt idx="11">
                  <c:v>909.7017742972215</c:v>
                </c:pt>
                <c:pt idx="12">
                  <c:v>957.14638810425913</c:v>
                </c:pt>
                <c:pt idx="13">
                  <c:v>984.57863683040193</c:v>
                </c:pt>
                <c:pt idx="14">
                  <c:v>1004.7685514071279</c:v>
                </c:pt>
                <c:pt idx="15">
                  <c:v>1004.7577276481114</c:v>
                </c:pt>
                <c:pt idx="16">
                  <c:v>1014.125814576644</c:v>
                </c:pt>
                <c:pt idx="17">
                  <c:v>1045.7564905835197</c:v>
                </c:pt>
                <c:pt idx="18">
                  <c:v>1097.1275631598144</c:v>
                </c:pt>
                <c:pt idx="19">
                  <c:v>1109.4674313465389</c:v>
                </c:pt>
                <c:pt idx="20">
                  <c:v>1121.5292842980002</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10366</c:v>
                </c:pt>
                <c:pt idx="15">
                  <c:v>10366</c:v>
                </c:pt>
                <c:pt idx="16">
                  <c:v>10366</c:v>
                </c:pt>
                <c:pt idx="17">
                  <c:v>10366</c:v>
                </c:pt>
                <c:pt idx="18">
                  <c:v>10366</c:v>
                </c:pt>
                <c:pt idx="19">
                  <c:v>10366</c:v>
                </c:pt>
                <c:pt idx="20">
                  <c:v>10366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4820</c:v>
                </c:pt>
                <c:pt idx="6">
                  <c:v>4820</c:v>
                </c:pt>
                <c:pt idx="7">
                  <c:v>4820</c:v>
                </c:pt>
                <c:pt idx="8">
                  <c:v>4470.0000000099999</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5763.2054880100004</c:v>
                </c:pt>
                <c:pt idx="16">
                  <c:v>5794.6460259100004</c:v>
                </c:pt>
                <c:pt idx="17">
                  <c:v>5794.6460259100004</c:v>
                </c:pt>
                <c:pt idx="18">
                  <c:v>5354.6460259100004</c:v>
                </c:pt>
                <c:pt idx="19">
                  <c:v>5234.6460259100004</c:v>
                </c:pt>
                <c:pt idx="20">
                  <c:v>5234.6460259100004</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1223.7906342777001</c:v>
                </c:pt>
                <c:pt idx="1">
                  <c:v>1231.3997361001002</c:v>
                </c:pt>
                <c:pt idx="2">
                  <c:v>1220.2504518963001</c:v>
                </c:pt>
                <c:pt idx="3">
                  <c:v>3250.2038030047001</c:v>
                </c:pt>
                <c:pt idx="4">
                  <c:v>3241.1682360666</c:v>
                </c:pt>
                <c:pt idx="5">
                  <c:v>3233.0451317429997</c:v>
                </c:pt>
                <c:pt idx="6">
                  <c:v>3225.7370619703001</c:v>
                </c:pt>
                <c:pt idx="7">
                  <c:v>3219.1613997801005</c:v>
                </c:pt>
                <c:pt idx="8">
                  <c:v>3213.2383796423001</c:v>
                </c:pt>
                <c:pt idx="9">
                  <c:v>3177.9135817735</c:v>
                </c:pt>
                <c:pt idx="10">
                  <c:v>3183.2155713175002</c:v>
                </c:pt>
                <c:pt idx="11">
                  <c:v>3434.9765297110002</c:v>
                </c:pt>
                <c:pt idx="12">
                  <c:v>3392.7989571901003</c:v>
                </c:pt>
                <c:pt idx="13">
                  <c:v>3602.9802673788004</c:v>
                </c:pt>
                <c:pt idx="14">
                  <c:v>4016.3770168444003</c:v>
                </c:pt>
                <c:pt idx="15">
                  <c:v>4026.2272958869003</c:v>
                </c:pt>
                <c:pt idx="16">
                  <c:v>4839.6155722564008</c:v>
                </c:pt>
                <c:pt idx="17">
                  <c:v>5057.0578994356993</c:v>
                </c:pt>
                <c:pt idx="18">
                  <c:v>5072.5339965411004</c:v>
                </c:pt>
                <c:pt idx="19">
                  <c:v>5449.1791107502004</c:v>
                </c:pt>
                <c:pt idx="20">
                  <c:v>7887.1053946594011</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442.07133848019311</c:v>
                </c:pt>
                <c:pt idx="1">
                  <c:v>443.97124952596869</c:v>
                </c:pt>
                <c:pt idx="2">
                  <c:v>443.96286668365798</c:v>
                </c:pt>
                <c:pt idx="3">
                  <c:v>444.96596460033487</c:v>
                </c:pt>
                <c:pt idx="4">
                  <c:v>443.61873641915156</c:v>
                </c:pt>
                <c:pt idx="5">
                  <c:v>444.74216510228973</c:v>
                </c:pt>
                <c:pt idx="6">
                  <c:v>445.28497250370424</c:v>
                </c:pt>
                <c:pt idx="7">
                  <c:v>448.3596334740173</c:v>
                </c:pt>
                <c:pt idx="8">
                  <c:v>450.28267901543825</c:v>
                </c:pt>
                <c:pt idx="9">
                  <c:v>451.82189180692041</c:v>
                </c:pt>
                <c:pt idx="10">
                  <c:v>454.62406077848431</c:v>
                </c:pt>
                <c:pt idx="11">
                  <c:v>455.40327249078956</c:v>
                </c:pt>
                <c:pt idx="12">
                  <c:v>456.48356550275196</c:v>
                </c:pt>
                <c:pt idx="13">
                  <c:v>459.30208055888085</c:v>
                </c:pt>
                <c:pt idx="14">
                  <c:v>461.25254875763886</c:v>
                </c:pt>
                <c:pt idx="15">
                  <c:v>464.28036750971512</c:v>
                </c:pt>
                <c:pt idx="16">
                  <c:v>468.01399473960726</c:v>
                </c:pt>
                <c:pt idx="17">
                  <c:v>470.32314840643892</c:v>
                </c:pt>
                <c:pt idx="18">
                  <c:v>474.94279899202718</c:v>
                </c:pt>
                <c:pt idx="19">
                  <c:v>478.16864144615221</c:v>
                </c:pt>
                <c:pt idx="20">
                  <c:v>481.11544836384871</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288.84481331493367</c:v>
                </c:pt>
                <c:pt idx="1">
                  <c:v>324.09539757410755</c:v>
                </c:pt>
                <c:pt idx="2">
                  <c:v>358.65822132435488</c:v>
                </c:pt>
                <c:pt idx="3">
                  <c:v>435.22401975220697</c:v>
                </c:pt>
                <c:pt idx="4">
                  <c:v>517.09875966085497</c:v>
                </c:pt>
                <c:pt idx="5">
                  <c:v>572.257623788145</c:v>
                </c:pt>
                <c:pt idx="6">
                  <c:v>616.69269494303262</c:v>
                </c:pt>
                <c:pt idx="7">
                  <c:v>650.46792151145837</c:v>
                </c:pt>
                <c:pt idx="8">
                  <c:v>748.18134930081226</c:v>
                </c:pt>
                <c:pt idx="9">
                  <c:v>777.66846146290993</c:v>
                </c:pt>
                <c:pt idx="10">
                  <c:v>862.20660875855356</c:v>
                </c:pt>
                <c:pt idx="11">
                  <c:v>909.7017742972215</c:v>
                </c:pt>
                <c:pt idx="12">
                  <c:v>957.14638810425913</c:v>
                </c:pt>
                <c:pt idx="13">
                  <c:v>984.57863683040193</c:v>
                </c:pt>
                <c:pt idx="14">
                  <c:v>1004.7685514071279</c:v>
                </c:pt>
                <c:pt idx="15">
                  <c:v>1004.7577276481114</c:v>
                </c:pt>
                <c:pt idx="16">
                  <c:v>1014.125814576644</c:v>
                </c:pt>
                <c:pt idx="17">
                  <c:v>1045.7564905835197</c:v>
                </c:pt>
                <c:pt idx="18">
                  <c:v>1097.1275631598144</c:v>
                </c:pt>
                <c:pt idx="19">
                  <c:v>1109.4674313465389</c:v>
                </c:pt>
                <c:pt idx="20">
                  <c:v>1121.5292842980002</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10092.657999999999</c:v>
                </c:pt>
                <c:pt idx="3">
                  <c:v>10232.458000000001</c:v>
                </c:pt>
                <c:pt idx="4">
                  <c:v>10552.457999999999</c:v>
                </c:pt>
                <c:pt idx="5">
                  <c:v>10872.457999999999</c:v>
                </c:pt>
                <c:pt idx="6">
                  <c:v>11192.457999999999</c:v>
                </c:pt>
                <c:pt idx="7">
                  <c:v>11512.457999999999</c:v>
                </c:pt>
                <c:pt idx="8">
                  <c:v>11741.707999999999</c:v>
                </c:pt>
                <c:pt idx="9">
                  <c:v>11695.707999999999</c:v>
                </c:pt>
                <c:pt idx="10">
                  <c:v>11695.707999999999</c:v>
                </c:pt>
                <c:pt idx="11">
                  <c:v>11695.707999999999</c:v>
                </c:pt>
                <c:pt idx="12">
                  <c:v>11417.008</c:v>
                </c:pt>
                <c:pt idx="13">
                  <c:v>11417.008</c:v>
                </c:pt>
                <c:pt idx="14">
                  <c:v>11272.41983845</c:v>
                </c:pt>
                <c:pt idx="15">
                  <c:v>10971.119838449998</c:v>
                </c:pt>
                <c:pt idx="16">
                  <c:v>11033.127999999999</c:v>
                </c:pt>
                <c:pt idx="17">
                  <c:v>10424.127999999999</c:v>
                </c:pt>
                <c:pt idx="18">
                  <c:v>9951.5920117299993</c:v>
                </c:pt>
                <c:pt idx="19">
                  <c:v>9783.2667103900003</c:v>
                </c:pt>
                <c:pt idx="20">
                  <c:v>9734.966710390001</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6141.7110000000011</c:v>
                </c:pt>
                <c:pt idx="4">
                  <c:v>6241.7110000000011</c:v>
                </c:pt>
                <c:pt idx="5">
                  <c:v>6341.7110000000011</c:v>
                </c:pt>
                <c:pt idx="6">
                  <c:v>6441.7110000000011</c:v>
                </c:pt>
                <c:pt idx="7">
                  <c:v>6541.7110000000011</c:v>
                </c:pt>
                <c:pt idx="8">
                  <c:v>6641.7110000000011</c:v>
                </c:pt>
                <c:pt idx="9">
                  <c:v>6641.7110000000011</c:v>
                </c:pt>
                <c:pt idx="10">
                  <c:v>6641.7110000000011</c:v>
                </c:pt>
                <c:pt idx="11">
                  <c:v>6641.7110000000011</c:v>
                </c:pt>
                <c:pt idx="12">
                  <c:v>6641.7110000000011</c:v>
                </c:pt>
                <c:pt idx="13">
                  <c:v>6641.7110000000011</c:v>
                </c:pt>
                <c:pt idx="14">
                  <c:v>6588.4351518100011</c:v>
                </c:pt>
                <c:pt idx="15">
                  <c:v>6831.8892355500011</c:v>
                </c:pt>
                <c:pt idx="16">
                  <c:v>8410.7110000000011</c:v>
                </c:pt>
                <c:pt idx="17">
                  <c:v>8260.4110000000001</c:v>
                </c:pt>
                <c:pt idx="18">
                  <c:v>8819.2663543100007</c:v>
                </c:pt>
                <c:pt idx="19">
                  <c:v>10057.614990810001</c:v>
                </c:pt>
                <c:pt idx="20">
                  <c:v>10057.614990810001</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9148.7771343995846</c:v>
                </c:pt>
                <c:pt idx="1">
                  <c:v>9281.6280573582244</c:v>
                </c:pt>
                <c:pt idx="2">
                  <c:v>9419.0274224288023</c:v>
                </c:pt>
                <c:pt idx="3">
                  <c:v>9648.8783325176246</c:v>
                </c:pt>
                <c:pt idx="4">
                  <c:v>9886.0760013711333</c:v>
                </c:pt>
                <c:pt idx="5">
                  <c:v>10115.316716746611</c:v>
                </c:pt>
                <c:pt idx="6">
                  <c:v>10359.587159175993</c:v>
                </c:pt>
                <c:pt idx="7">
                  <c:v>10598.671469044259</c:v>
                </c:pt>
                <c:pt idx="8">
                  <c:v>10837.06366808569</c:v>
                </c:pt>
                <c:pt idx="9">
                  <c:v>11119.367129109185</c:v>
                </c:pt>
                <c:pt idx="10">
                  <c:v>11675.830414336238</c:v>
                </c:pt>
                <c:pt idx="11">
                  <c:v>12210.190065847504</c:v>
                </c:pt>
                <c:pt idx="12">
                  <c:v>12788.226310091333</c:v>
                </c:pt>
                <c:pt idx="13">
                  <c:v>13210.244794083566</c:v>
                </c:pt>
                <c:pt idx="14">
                  <c:v>13788.412757342854</c:v>
                </c:pt>
                <c:pt idx="15">
                  <c:v>14167.009119644641</c:v>
                </c:pt>
                <c:pt idx="16">
                  <c:v>14605.236369295686</c:v>
                </c:pt>
                <c:pt idx="17">
                  <c:v>15020.01722229691</c:v>
                </c:pt>
                <c:pt idx="18">
                  <c:v>15460.377616032918</c:v>
                </c:pt>
                <c:pt idx="19">
                  <c:v>16089.130517093321</c:v>
                </c:pt>
                <c:pt idx="20">
                  <c:v>16720.187316909374</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42827.134972767897</c:v>
                </c:pt>
                <c:pt idx="1">
                  <c:v>42121.643985636074</c:v>
                </c:pt>
                <c:pt idx="2">
                  <c:v>40455.486318589967</c:v>
                </c:pt>
                <c:pt idx="3">
                  <c:v>42486.442767615037</c:v>
                </c:pt>
                <c:pt idx="4">
                  <c:v>42476.059972495757</c:v>
                </c:pt>
                <c:pt idx="5">
                  <c:v>42469.060296855292</c:v>
                </c:pt>
                <c:pt idx="6">
                  <c:v>42462.295034484006</c:v>
                </c:pt>
                <c:pt idx="7">
                  <c:v>41373.794033264123</c:v>
                </c:pt>
                <c:pt idx="8">
                  <c:v>39699.79405867774</c:v>
                </c:pt>
                <c:pt idx="9">
                  <c:v>38933.508473590424</c:v>
                </c:pt>
                <c:pt idx="10">
                  <c:v>38566.612632105993</c:v>
                </c:pt>
                <c:pt idx="11">
                  <c:v>35329.812802251792</c:v>
                </c:pt>
                <c:pt idx="12">
                  <c:v>34826.715522732848</c:v>
                </c:pt>
                <c:pt idx="13">
                  <c:v>34922.715347977683</c:v>
                </c:pt>
                <c:pt idx="14">
                  <c:v>33288.062565642045</c:v>
                </c:pt>
                <c:pt idx="15">
                  <c:v>33967.113151436621</c:v>
                </c:pt>
                <c:pt idx="16">
                  <c:v>34200.275592946011</c:v>
                </c:pt>
                <c:pt idx="17">
                  <c:v>34420.027073792138</c:v>
                </c:pt>
                <c:pt idx="18">
                  <c:v>33356.722821483134</c:v>
                </c:pt>
                <c:pt idx="19">
                  <c:v>33616.593778146351</c:v>
                </c:pt>
                <c:pt idx="20">
                  <c:v>36057.46686897325</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94198.947495189641</c:v>
                </c:pt>
                <c:pt idx="1">
                  <c:v>88015.611337295384</c:v>
                </c:pt>
                <c:pt idx="2">
                  <c:v>88950.409610573872</c:v>
                </c:pt>
                <c:pt idx="3">
                  <c:v>84382.483102539045</c:v>
                </c:pt>
                <c:pt idx="4">
                  <c:v>83570.493719778155</c:v>
                </c:pt>
                <c:pt idx="5">
                  <c:v>82274.934377737751</c:v>
                </c:pt>
                <c:pt idx="6">
                  <c:v>86490.16275059311</c:v>
                </c:pt>
                <c:pt idx="7">
                  <c:v>82722.507316886855</c:v>
                </c:pt>
                <c:pt idx="8">
                  <c:v>65832.102441627067</c:v>
                </c:pt>
                <c:pt idx="9">
                  <c:v>69367.388263890389</c:v>
                </c:pt>
                <c:pt idx="10">
                  <c:v>67377.233385794505</c:v>
                </c:pt>
                <c:pt idx="11">
                  <c:v>72432.651593593997</c:v>
                </c:pt>
                <c:pt idx="12">
                  <c:v>74352.219849119079</c:v>
                </c:pt>
                <c:pt idx="13">
                  <c:v>72083.358943244908</c:v>
                </c:pt>
                <c:pt idx="14">
                  <c:v>71586.443559113788</c:v>
                </c:pt>
                <c:pt idx="15">
                  <c:v>70331.559537373949</c:v>
                </c:pt>
                <c:pt idx="16">
                  <c:v>72262.307311060562</c:v>
                </c:pt>
                <c:pt idx="17">
                  <c:v>71630.820526403055</c:v>
                </c:pt>
                <c:pt idx="18">
                  <c:v>73151.827850491216</c:v>
                </c:pt>
                <c:pt idx="19">
                  <c:v>72222.570190218117</c:v>
                </c:pt>
                <c:pt idx="20">
                  <c:v>68776.668192115292</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28253.114134100164</c:v>
                </c:pt>
                <c:pt idx="1">
                  <c:v>32545.761778942742</c:v>
                </c:pt>
                <c:pt idx="2">
                  <c:v>32305.555470899442</c:v>
                </c:pt>
                <c:pt idx="3">
                  <c:v>32137.419152457238</c:v>
                </c:pt>
                <c:pt idx="4">
                  <c:v>30864.754051953598</c:v>
                </c:pt>
                <c:pt idx="5">
                  <c:v>29482.41188785548</c:v>
                </c:pt>
                <c:pt idx="6">
                  <c:v>32360.768211979546</c:v>
                </c:pt>
                <c:pt idx="7">
                  <c:v>27884.243530219072</c:v>
                </c:pt>
                <c:pt idx="8">
                  <c:v>27020.503987326516</c:v>
                </c:pt>
                <c:pt idx="9">
                  <c:v>26922.580225918402</c:v>
                </c:pt>
                <c:pt idx="10">
                  <c:v>22309.212263130168</c:v>
                </c:pt>
                <c:pt idx="11">
                  <c:v>22870.114385776265</c:v>
                </c:pt>
                <c:pt idx="12">
                  <c:v>22970.340859125914</c:v>
                </c:pt>
                <c:pt idx="13">
                  <c:v>22453.189708779479</c:v>
                </c:pt>
                <c:pt idx="14">
                  <c:v>24637.908586108326</c:v>
                </c:pt>
                <c:pt idx="15">
                  <c:v>24533.831522880064</c:v>
                </c:pt>
                <c:pt idx="16">
                  <c:v>24299.54902336439</c:v>
                </c:pt>
                <c:pt idx="17">
                  <c:v>24671.142511747894</c:v>
                </c:pt>
                <c:pt idx="18">
                  <c:v>24584.140671950965</c:v>
                </c:pt>
                <c:pt idx="19">
                  <c:v>24230.95620684715</c:v>
                </c:pt>
                <c:pt idx="20">
                  <c:v>24162.106347503159</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3105.1641947176431</c:v>
                </c:pt>
                <c:pt idx="1">
                  <c:v>3089.6191554009793</c:v>
                </c:pt>
                <c:pt idx="2">
                  <c:v>2957.4817999278371</c:v>
                </c:pt>
                <c:pt idx="3">
                  <c:v>1926.3776411786857</c:v>
                </c:pt>
                <c:pt idx="4">
                  <c:v>1929.6901681311883</c:v>
                </c:pt>
                <c:pt idx="5">
                  <c:v>1923.6494472744923</c:v>
                </c:pt>
                <c:pt idx="6">
                  <c:v>1928.8499545789264</c:v>
                </c:pt>
                <c:pt idx="7">
                  <c:v>1874.9848990536575</c:v>
                </c:pt>
                <c:pt idx="8">
                  <c:v>1876.3551909233902</c:v>
                </c:pt>
                <c:pt idx="9">
                  <c:v>1875.04927422951</c:v>
                </c:pt>
                <c:pt idx="10">
                  <c:v>1884.8956891612313</c:v>
                </c:pt>
                <c:pt idx="11">
                  <c:v>1876.8349703931572</c:v>
                </c:pt>
                <c:pt idx="12">
                  <c:v>1876.2062886297726</c:v>
                </c:pt>
                <c:pt idx="13">
                  <c:v>1876.9581256802405</c:v>
                </c:pt>
                <c:pt idx="14">
                  <c:v>1973.9036914850185</c:v>
                </c:pt>
                <c:pt idx="15">
                  <c:v>1796.6470491380187</c:v>
                </c:pt>
                <c:pt idx="16">
                  <c:v>4516.3412954537362</c:v>
                </c:pt>
                <c:pt idx="17">
                  <c:v>1351.7131822996844</c:v>
                </c:pt>
                <c:pt idx="18">
                  <c:v>1311.2316000000503</c:v>
                </c:pt>
                <c:pt idx="19">
                  <c:v>3469.035541490141</c:v>
                </c:pt>
                <c:pt idx="20">
                  <c:v>1307.6490000000526</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80.546609501148851</c:v>
                </c:pt>
                <c:pt idx="1">
                  <c:v>74.110212719096651</c:v>
                </c:pt>
                <c:pt idx="2">
                  <c:v>127.72027064658386</c:v>
                </c:pt>
                <c:pt idx="3">
                  <c:v>29.87545636671463</c:v>
                </c:pt>
                <c:pt idx="4">
                  <c:v>12.200165145472003</c:v>
                </c:pt>
                <c:pt idx="5">
                  <c:v>3.0556918109593783</c:v>
                </c:pt>
                <c:pt idx="6">
                  <c:v>2.9061563439941001</c:v>
                </c:pt>
                <c:pt idx="7">
                  <c:v>22.261438465772834</c:v>
                </c:pt>
                <c:pt idx="8">
                  <c:v>8.1494004826651487</c:v>
                </c:pt>
                <c:pt idx="9">
                  <c:v>5.4142381774397705</c:v>
                </c:pt>
                <c:pt idx="10">
                  <c:v>17.767774347345611</c:v>
                </c:pt>
                <c:pt idx="11">
                  <c:v>11.699030608287183</c:v>
                </c:pt>
                <c:pt idx="12">
                  <c:v>12.523131903910638</c:v>
                </c:pt>
                <c:pt idx="13">
                  <c:v>32.959473407685174</c:v>
                </c:pt>
                <c:pt idx="14">
                  <c:v>86.356766594681346</c:v>
                </c:pt>
                <c:pt idx="15">
                  <c:v>67.057048913953565</c:v>
                </c:pt>
                <c:pt idx="16">
                  <c:v>693.7888362663715</c:v>
                </c:pt>
                <c:pt idx="17">
                  <c:v>146.93208585213938</c:v>
                </c:pt>
                <c:pt idx="18">
                  <c:v>128.43726789643631</c:v>
                </c:pt>
                <c:pt idx="19">
                  <c:v>695.64225302640841</c:v>
                </c:pt>
                <c:pt idx="20">
                  <c:v>89.278166907908243</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15598.150827339588</c:v>
                </c:pt>
                <c:pt idx="1">
                  <c:v>13033.876967270355</c:v>
                </c:pt>
                <c:pt idx="2">
                  <c:v>12839.166834964028</c:v>
                </c:pt>
                <c:pt idx="3">
                  <c:v>15820.217008856605</c:v>
                </c:pt>
                <c:pt idx="4">
                  <c:v>13582.740378424864</c:v>
                </c:pt>
                <c:pt idx="5">
                  <c:v>15421.934331619064</c:v>
                </c:pt>
                <c:pt idx="6">
                  <c:v>8999.1864902620873</c:v>
                </c:pt>
                <c:pt idx="7">
                  <c:v>17035.084511145993</c:v>
                </c:pt>
                <c:pt idx="8">
                  <c:v>15456.268244966301</c:v>
                </c:pt>
                <c:pt idx="9">
                  <c:v>11926.280125083736</c:v>
                </c:pt>
                <c:pt idx="10">
                  <c:v>14975.793991671213</c:v>
                </c:pt>
                <c:pt idx="11">
                  <c:v>12744.698906821535</c:v>
                </c:pt>
                <c:pt idx="12">
                  <c:v>12527.980335569177</c:v>
                </c:pt>
                <c:pt idx="13">
                  <c:v>15304.72535796999</c:v>
                </c:pt>
                <c:pt idx="14">
                  <c:v>14237.142532248134</c:v>
                </c:pt>
                <c:pt idx="15">
                  <c:v>15643.091894864732</c:v>
                </c:pt>
                <c:pt idx="16">
                  <c:v>9601.048554789164</c:v>
                </c:pt>
                <c:pt idx="17">
                  <c:v>16261.065705393627</c:v>
                </c:pt>
                <c:pt idx="18">
                  <c:v>15415.959769581063</c:v>
                </c:pt>
                <c:pt idx="19">
                  <c:v>12314.989774404199</c:v>
                </c:pt>
                <c:pt idx="20">
                  <c:v>15157.490703821106</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118.72831817418091</c:v>
                </c:pt>
                <c:pt idx="1">
                  <c:v>171.15807403053319</c:v>
                </c:pt>
                <c:pt idx="2">
                  <c:v>132.65441767695958</c:v>
                </c:pt>
                <c:pt idx="3">
                  <c:v>220.0766548016183</c:v>
                </c:pt>
                <c:pt idx="4">
                  <c:v>719.59370536359165</c:v>
                </c:pt>
                <c:pt idx="5">
                  <c:v>1053.414257896603</c:v>
                </c:pt>
                <c:pt idx="6">
                  <c:v>862.70212403086225</c:v>
                </c:pt>
                <c:pt idx="7">
                  <c:v>633.59753805059074</c:v>
                </c:pt>
                <c:pt idx="8">
                  <c:v>851.54879605001872</c:v>
                </c:pt>
                <c:pt idx="9">
                  <c:v>897.50532305220963</c:v>
                </c:pt>
                <c:pt idx="10">
                  <c:v>1088.1053324438976</c:v>
                </c:pt>
                <c:pt idx="11">
                  <c:v>2868.0285484494907</c:v>
                </c:pt>
                <c:pt idx="12">
                  <c:v>3262.5131671808076</c:v>
                </c:pt>
                <c:pt idx="13">
                  <c:v>2513.561658192496</c:v>
                </c:pt>
                <c:pt idx="14">
                  <c:v>4558.5961834977752</c:v>
                </c:pt>
                <c:pt idx="15">
                  <c:v>3294.2916677998646</c:v>
                </c:pt>
                <c:pt idx="16">
                  <c:v>4735.6096086331945</c:v>
                </c:pt>
                <c:pt idx="17">
                  <c:v>3930.6905612895371</c:v>
                </c:pt>
                <c:pt idx="18">
                  <c:v>4464.7176532326603</c:v>
                </c:pt>
                <c:pt idx="19">
                  <c:v>5074.3753407181912</c:v>
                </c:pt>
                <c:pt idx="20">
                  <c:v>5681.9672681531229</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c:v>
                </c:pt>
                <c:pt idx="1">
                  <c:v>0</c:v>
                </c:pt>
                <c:pt idx="2">
                  <c:v>0</c:v>
                </c:pt>
                <c:pt idx="3">
                  <c:v>9.7793083025189798E-2</c:v>
                </c:pt>
                <c:pt idx="4">
                  <c:v>0</c:v>
                </c:pt>
                <c:pt idx="5">
                  <c:v>0</c:v>
                </c:pt>
                <c:pt idx="6">
                  <c:v>0</c:v>
                </c:pt>
                <c:pt idx="7">
                  <c:v>9.3839265571800001E-2</c:v>
                </c:pt>
                <c:pt idx="8">
                  <c:v>3.4085617449076663E-2</c:v>
                </c:pt>
                <c:pt idx="9">
                  <c:v>0</c:v>
                </c:pt>
                <c:pt idx="10">
                  <c:v>0</c:v>
                </c:pt>
                <c:pt idx="11">
                  <c:v>0.67386697883750002</c:v>
                </c:pt>
                <c:pt idx="12">
                  <c:v>0.28974573955409999</c:v>
                </c:pt>
                <c:pt idx="13">
                  <c:v>0.29405033177880002</c:v>
                </c:pt>
                <c:pt idx="14">
                  <c:v>1.2140584377833394</c:v>
                </c:pt>
                <c:pt idx="15">
                  <c:v>0.67411313500442993</c:v>
                </c:pt>
                <c:pt idx="16">
                  <c:v>0.90616051836239997</c:v>
                </c:pt>
                <c:pt idx="17">
                  <c:v>1.2225752427374614</c:v>
                </c:pt>
                <c:pt idx="18">
                  <c:v>1.3777847296117431</c:v>
                </c:pt>
                <c:pt idx="19">
                  <c:v>0</c:v>
                </c:pt>
                <c:pt idx="20">
                  <c:v>1.1470182172287071</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206.57490737987999</c:v>
                </c:pt>
                <c:pt idx="1">
                  <c:v>229.20902988304326</c:v>
                </c:pt>
                <c:pt idx="2">
                  <c:v>252.56041877155209</c:v>
                </c:pt>
                <c:pt idx="3">
                  <c:v>296.12479875570415</c:v>
                </c:pt>
                <c:pt idx="4">
                  <c:v>349.34269476928017</c:v>
                </c:pt>
                <c:pt idx="5">
                  <c:v>402.47612454576114</c:v>
                </c:pt>
                <c:pt idx="6">
                  <c:v>442.82623365846086</c:v>
                </c:pt>
                <c:pt idx="7">
                  <c:v>470.36714676717935</c:v>
                </c:pt>
                <c:pt idx="8">
                  <c:v>517.49236582692822</c:v>
                </c:pt>
                <c:pt idx="9">
                  <c:v>562.52522436840752</c:v>
                </c:pt>
                <c:pt idx="10">
                  <c:v>609.82121952911621</c:v>
                </c:pt>
                <c:pt idx="11">
                  <c:v>653.2691427283529</c:v>
                </c:pt>
                <c:pt idx="12">
                  <c:v>682.06057190966374</c:v>
                </c:pt>
                <c:pt idx="13">
                  <c:v>705.70709539148856</c:v>
                </c:pt>
                <c:pt idx="14">
                  <c:v>714.32998098919325</c:v>
                </c:pt>
                <c:pt idx="15">
                  <c:v>732.65131566634057</c:v>
                </c:pt>
                <c:pt idx="16">
                  <c:v>742.53656484180215</c:v>
                </c:pt>
                <c:pt idx="17">
                  <c:v>757.54136767440696</c:v>
                </c:pt>
                <c:pt idx="18">
                  <c:v>779.06484807880895</c:v>
                </c:pt>
                <c:pt idx="19">
                  <c:v>806.41390271289231</c:v>
                </c:pt>
                <c:pt idx="20">
                  <c:v>822.25745876549024</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29015.876384825679</c:v>
                </c:pt>
                <c:pt idx="1">
                  <c:v>30279.029471654681</c:v>
                </c:pt>
                <c:pt idx="2">
                  <c:v>30434.324072901487</c:v>
                </c:pt>
                <c:pt idx="3">
                  <c:v>31578.643986697483</c:v>
                </c:pt>
                <c:pt idx="4">
                  <c:v>34326.048363220456</c:v>
                </c:pt>
                <c:pt idx="5">
                  <c:v>34543.136080961573</c:v>
                </c:pt>
                <c:pt idx="6">
                  <c:v>33649.919405666369</c:v>
                </c:pt>
                <c:pt idx="7">
                  <c:v>34860.212495285254</c:v>
                </c:pt>
                <c:pt idx="8">
                  <c:v>35933.958200631707</c:v>
                </c:pt>
                <c:pt idx="9">
                  <c:v>35629.065072229314</c:v>
                </c:pt>
                <c:pt idx="10">
                  <c:v>38243.242366103135</c:v>
                </c:pt>
                <c:pt idx="11">
                  <c:v>35004.933779427563</c:v>
                </c:pt>
                <c:pt idx="12">
                  <c:v>34201.055138314623</c:v>
                </c:pt>
                <c:pt idx="13">
                  <c:v>34846.131217669536</c:v>
                </c:pt>
                <c:pt idx="14">
                  <c:v>36561.737393616379</c:v>
                </c:pt>
                <c:pt idx="15">
                  <c:v>35334.232731846103</c:v>
                </c:pt>
                <c:pt idx="16">
                  <c:v>35090.572320414838</c:v>
                </c:pt>
                <c:pt idx="17">
                  <c:v>33813.322337279285</c:v>
                </c:pt>
                <c:pt idx="18">
                  <c:v>33063.249409562515</c:v>
                </c:pt>
                <c:pt idx="19">
                  <c:v>32459.320068826859</c:v>
                </c:pt>
                <c:pt idx="20">
                  <c:v>34601.309965333705</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12774.5275281576</c:v>
                </c:pt>
                <c:pt idx="1">
                  <c:v>15384.050673713746</c:v>
                </c:pt>
                <c:pt idx="2">
                  <c:v>14970.455899979328</c:v>
                </c:pt>
                <c:pt idx="3">
                  <c:v>15356.9771165238</c:v>
                </c:pt>
                <c:pt idx="4">
                  <c:v>16044.670899694947</c:v>
                </c:pt>
                <c:pt idx="5">
                  <c:v>16503.972126262644</c:v>
                </c:pt>
                <c:pt idx="6">
                  <c:v>16790.212967294527</c:v>
                </c:pt>
                <c:pt idx="7">
                  <c:v>14822.671842656689</c:v>
                </c:pt>
                <c:pt idx="8">
                  <c:v>15941.592700462283</c:v>
                </c:pt>
                <c:pt idx="9">
                  <c:v>16176.995361507459</c:v>
                </c:pt>
                <c:pt idx="10">
                  <c:v>16479.585387902865</c:v>
                </c:pt>
                <c:pt idx="11">
                  <c:v>17217.827565048756</c:v>
                </c:pt>
                <c:pt idx="12">
                  <c:v>16622.550894816293</c:v>
                </c:pt>
                <c:pt idx="13">
                  <c:v>16386.42219988348</c:v>
                </c:pt>
                <c:pt idx="14">
                  <c:v>17009.961029663056</c:v>
                </c:pt>
                <c:pt idx="15">
                  <c:v>17751.784227975342</c:v>
                </c:pt>
                <c:pt idx="16">
                  <c:v>22139.179292212124</c:v>
                </c:pt>
                <c:pt idx="17">
                  <c:v>19362.818220014975</c:v>
                </c:pt>
                <c:pt idx="18">
                  <c:v>21721.236759901174</c:v>
                </c:pt>
                <c:pt idx="19">
                  <c:v>25248.656590804178</c:v>
                </c:pt>
                <c:pt idx="20">
                  <c:v>25844.989364519897</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12935.145543696399</c:v>
                </c:pt>
                <c:pt idx="1">
                  <c:v>13110.588288321202</c:v>
                </c:pt>
                <c:pt idx="2">
                  <c:v>13344.578173566999</c:v>
                </c:pt>
                <c:pt idx="3">
                  <c:v>13704.382809360599</c:v>
                </c:pt>
                <c:pt idx="4">
                  <c:v>14109.174892433301</c:v>
                </c:pt>
                <c:pt idx="5">
                  <c:v>14525.136668438201</c:v>
                </c:pt>
                <c:pt idx="6">
                  <c:v>14984.461295873201</c:v>
                </c:pt>
                <c:pt idx="7">
                  <c:v>15401.2394691219</c:v>
                </c:pt>
                <c:pt idx="8">
                  <c:v>15813.255799183298</c:v>
                </c:pt>
                <c:pt idx="9">
                  <c:v>16271.671888560501</c:v>
                </c:pt>
                <c:pt idx="10">
                  <c:v>16965.684681583301</c:v>
                </c:pt>
                <c:pt idx="11">
                  <c:v>17777.8136680756</c:v>
                </c:pt>
                <c:pt idx="12">
                  <c:v>18605.051179244401</c:v>
                </c:pt>
                <c:pt idx="13">
                  <c:v>19370.5475665052</c:v>
                </c:pt>
                <c:pt idx="14">
                  <c:v>20172.940221284702</c:v>
                </c:pt>
                <c:pt idx="15">
                  <c:v>20892.990396508001</c:v>
                </c:pt>
                <c:pt idx="16">
                  <c:v>21521.0963504682</c:v>
                </c:pt>
                <c:pt idx="17">
                  <c:v>22188.569423294703</c:v>
                </c:pt>
                <c:pt idx="18">
                  <c:v>22894.084483162103</c:v>
                </c:pt>
                <c:pt idx="19">
                  <c:v>23686.519922509498</c:v>
                </c:pt>
                <c:pt idx="20">
                  <c:v>24603.043616070201</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-143.95928951419836</c:v>
                </c:pt>
                <c:pt idx="1">
                  <c:v>-231.00129007629377</c:v>
                </c:pt>
                <c:pt idx="2">
                  <c:v>-171.6685383409162</c:v>
                </c:pt>
                <c:pt idx="3">
                  <c:v>-360.68712812564144</c:v>
                </c:pt>
                <c:pt idx="4">
                  <c:v>-947.96787074422014</c:v>
                </c:pt>
                <c:pt idx="5">
                  <c:v>-1401.5206256289287</c:v>
                </c:pt>
                <c:pt idx="6">
                  <c:v>-1130.183628662093</c:v>
                </c:pt>
                <c:pt idx="7">
                  <c:v>-825.64801396738414</c:v>
                </c:pt>
                <c:pt idx="8">
                  <c:v>-1207.1647679783512</c:v>
                </c:pt>
                <c:pt idx="9">
                  <c:v>-1322.3838332878263</c:v>
                </c:pt>
                <c:pt idx="10">
                  <c:v>-1685.8852610947145</c:v>
                </c:pt>
                <c:pt idx="11">
                  <c:v>-3982.4534776245905</c:v>
                </c:pt>
                <c:pt idx="12">
                  <c:v>-4471.1722812001426</c:v>
                </c:pt>
                <c:pt idx="13">
                  <c:v>-3524.4878484797177</c:v>
                </c:pt>
                <c:pt idx="14">
                  <c:v>-7363.9554176963629</c:v>
                </c:pt>
                <c:pt idx="15">
                  <c:v>-4636.1191190022291</c:v>
                </c:pt>
                <c:pt idx="16">
                  <c:v>-7861.3347676077256</c:v>
                </c:pt>
                <c:pt idx="17">
                  <c:v>-5332.0298110952308</c:v>
                </c:pt>
                <c:pt idx="18">
                  <c:v>-6974.9712257971169</c:v>
                </c:pt>
                <c:pt idx="19">
                  <c:v>-8260.6879237421981</c:v>
                </c:pt>
                <c:pt idx="20">
                  <c:v>-7817.4794595584171</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-242.91358585415588</c:v>
                </c:pt>
                <c:pt idx="1">
                  <c:v>-269.51243114274246</c:v>
                </c:pt>
                <c:pt idx="2">
                  <c:v>-296.87585792578574</c:v>
                </c:pt>
                <c:pt idx="3">
                  <c:v>-348.26688962683721</c:v>
                </c:pt>
                <c:pt idx="4">
                  <c:v>-410.7458558415683</c:v>
                </c:pt>
                <c:pt idx="5">
                  <c:v>-473.19978030493377</c:v>
                </c:pt>
                <c:pt idx="6">
                  <c:v>-520.68386551302945</c:v>
                </c:pt>
                <c:pt idx="7">
                  <c:v>-552.94397972787351</c:v>
                </c:pt>
                <c:pt idx="8">
                  <c:v>-608.53997076682742</c:v>
                </c:pt>
                <c:pt idx="9">
                  <c:v>-661.354435153331</c:v>
                </c:pt>
                <c:pt idx="10">
                  <c:v>-717.08133461475688</c:v>
                </c:pt>
                <c:pt idx="11">
                  <c:v>-768.1234715327173</c:v>
                </c:pt>
                <c:pt idx="12">
                  <c:v>-801.70392676316771</c:v>
                </c:pt>
                <c:pt idx="13">
                  <c:v>-829.96966155426367</c:v>
                </c:pt>
                <c:pt idx="14">
                  <c:v>-839.87994806920858</c:v>
                </c:pt>
                <c:pt idx="15">
                  <c:v>-861.34892753016425</c:v>
                </c:pt>
                <c:pt idx="16">
                  <c:v>-873.09109584121734</c:v>
                </c:pt>
                <c:pt idx="17">
                  <c:v>-890.57562503191627</c:v>
                </c:pt>
                <c:pt idx="18">
                  <c:v>-916.20813124813117</c:v>
                </c:pt>
                <c:pt idx="19">
                  <c:v>-948.08217628777572</c:v>
                </c:pt>
                <c:pt idx="20">
                  <c:v>-966.91272970979344</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-6183.3361578942568</c:v>
                </c:pt>
                <c:pt idx="2">
                  <c:v>-5248.5378846157691</c:v>
                </c:pt>
                <c:pt idx="3">
                  <c:v>-9816.464392650596</c:v>
                </c:pt>
                <c:pt idx="4">
                  <c:v>-10628.453775411486</c:v>
                </c:pt>
                <c:pt idx="5">
                  <c:v>-11924.01311745189</c:v>
                </c:pt>
                <c:pt idx="6">
                  <c:v>-7708.7847445965308</c:v>
                </c:pt>
                <c:pt idx="7">
                  <c:v>-11476.440178302786</c:v>
                </c:pt>
                <c:pt idx="8">
                  <c:v>-28366.845053562574</c:v>
                </c:pt>
                <c:pt idx="9">
                  <c:v>-24831.559231299252</c:v>
                </c:pt>
                <c:pt idx="10">
                  <c:v>-26821.714109395136</c:v>
                </c:pt>
                <c:pt idx="11">
                  <c:v>-21766.295901595644</c:v>
                </c:pt>
                <c:pt idx="12">
                  <c:v>-19846.727646070562</c:v>
                </c:pt>
                <c:pt idx="13">
                  <c:v>-22115.588551944733</c:v>
                </c:pt>
                <c:pt idx="14">
                  <c:v>-22612.503936075853</c:v>
                </c:pt>
                <c:pt idx="15">
                  <c:v>-23867.387957815692</c:v>
                </c:pt>
                <c:pt idx="16">
                  <c:v>-21936.640184129079</c:v>
                </c:pt>
                <c:pt idx="17">
                  <c:v>-22568.126968786586</c:v>
                </c:pt>
                <c:pt idx="18">
                  <c:v>-21047.119644698425</c:v>
                </c:pt>
                <c:pt idx="19">
                  <c:v>-21976.377304971524</c:v>
                </c:pt>
                <c:pt idx="20">
                  <c:v>-25422.279303074349</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4292.6476448425783</c:v>
                </c:pt>
                <c:pt idx="2">
                  <c:v>4052.4413367992784</c:v>
                </c:pt>
                <c:pt idx="3">
                  <c:v>3884.305018357074</c:v>
                </c:pt>
                <c:pt idx="4">
                  <c:v>2611.6399178534339</c:v>
                </c:pt>
                <c:pt idx="5">
                  <c:v>1229.2977537553161</c:v>
                </c:pt>
                <c:pt idx="6">
                  <c:v>4107.6540778793824</c:v>
                </c:pt>
                <c:pt idx="7">
                  <c:v>-368.87060388109239</c:v>
                </c:pt>
                <c:pt idx="8">
                  <c:v>-1232.610146773648</c:v>
                </c:pt>
                <c:pt idx="9">
                  <c:v>-1330.5339081817619</c:v>
                </c:pt>
                <c:pt idx="10">
                  <c:v>-5943.9018709699958</c:v>
                </c:pt>
                <c:pt idx="11">
                  <c:v>-5382.9997483238985</c:v>
                </c:pt>
                <c:pt idx="12">
                  <c:v>-5282.7732749742499</c:v>
                </c:pt>
                <c:pt idx="13">
                  <c:v>-5799.9244253206853</c:v>
                </c:pt>
                <c:pt idx="14">
                  <c:v>-3615.2055479918381</c:v>
                </c:pt>
                <c:pt idx="15">
                  <c:v>-3719.2826112201001</c:v>
                </c:pt>
                <c:pt idx="16">
                  <c:v>-3953.5651107357735</c:v>
                </c:pt>
                <c:pt idx="17">
                  <c:v>-3581.9716223522701</c:v>
                </c:pt>
                <c:pt idx="18">
                  <c:v>-3668.9734621491989</c:v>
                </c:pt>
                <c:pt idx="19">
                  <c:v>-4022.1579272530143</c:v>
                </c:pt>
                <c:pt idx="20">
                  <c:v>-4091.0077865970052</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-15.545039316663861</c:v>
                </c:pt>
                <c:pt idx="2">
                  <c:v>-147.68239478980604</c:v>
                </c:pt>
                <c:pt idx="3">
                  <c:v>-1178.7865535389574</c:v>
                </c:pt>
                <c:pt idx="4">
                  <c:v>-1175.4740265864548</c:v>
                </c:pt>
                <c:pt idx="5">
                  <c:v>-1181.5147474431508</c:v>
                </c:pt>
                <c:pt idx="6">
                  <c:v>-1176.3142401387167</c:v>
                </c:pt>
                <c:pt idx="7">
                  <c:v>-1230.1792956639856</c:v>
                </c:pt>
                <c:pt idx="8">
                  <c:v>-1228.8090037942529</c:v>
                </c:pt>
                <c:pt idx="9">
                  <c:v>-1230.1149204881331</c:v>
                </c:pt>
                <c:pt idx="10">
                  <c:v>-1220.2685055564118</c:v>
                </c:pt>
                <c:pt idx="11">
                  <c:v>-1228.3292243244859</c:v>
                </c:pt>
                <c:pt idx="12">
                  <c:v>-1228.9579060878705</c:v>
                </c:pt>
                <c:pt idx="13">
                  <c:v>-1228.2060690374026</c:v>
                </c:pt>
                <c:pt idx="14">
                  <c:v>-1131.2605032326246</c:v>
                </c:pt>
                <c:pt idx="15">
                  <c:v>-1308.5171455796244</c:v>
                </c:pt>
                <c:pt idx="16">
                  <c:v>1411.1771007360931</c:v>
                </c:pt>
                <c:pt idx="17">
                  <c:v>-1753.4510124179587</c:v>
                </c:pt>
                <c:pt idx="18">
                  <c:v>-1793.9325947175928</c:v>
                </c:pt>
                <c:pt idx="19">
                  <c:v>363.87134677249787</c:v>
                </c:pt>
                <c:pt idx="20">
                  <c:v>-1797.5151947175905</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-6.4363967820521992</c:v>
                </c:pt>
                <c:pt idx="2">
                  <c:v>47.173661145435005</c:v>
                </c:pt>
                <c:pt idx="3">
                  <c:v>-50.671153134434221</c:v>
                </c:pt>
                <c:pt idx="4">
                  <c:v>-68.346444355676852</c:v>
                </c:pt>
                <c:pt idx="5">
                  <c:v>-77.490917690189477</c:v>
                </c:pt>
                <c:pt idx="6">
                  <c:v>-77.640453157154752</c:v>
                </c:pt>
                <c:pt idx="7">
                  <c:v>-58.285171035376017</c:v>
                </c:pt>
                <c:pt idx="8">
                  <c:v>-72.397209018483707</c:v>
                </c:pt>
                <c:pt idx="9">
                  <c:v>-75.13237132370908</c:v>
                </c:pt>
                <c:pt idx="10">
                  <c:v>-62.778835153803243</c:v>
                </c:pt>
                <c:pt idx="11">
                  <c:v>-68.847578892861662</c:v>
                </c:pt>
                <c:pt idx="12">
                  <c:v>-68.023477597238212</c:v>
                </c:pt>
                <c:pt idx="13">
                  <c:v>-47.587136093463677</c:v>
                </c:pt>
                <c:pt idx="14">
                  <c:v>5.8101570935324958</c:v>
                </c:pt>
                <c:pt idx="15">
                  <c:v>-13.489560587195285</c:v>
                </c:pt>
                <c:pt idx="16">
                  <c:v>613.24222676522265</c:v>
                </c:pt>
                <c:pt idx="17">
                  <c:v>66.38547635099053</c:v>
                </c:pt>
                <c:pt idx="18">
                  <c:v>47.89065839528746</c:v>
                </c:pt>
                <c:pt idx="19">
                  <c:v>615.09564352525956</c:v>
                </c:pt>
                <c:pt idx="20">
                  <c:v>8.7315574067593928</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-2564.2738600692337</c:v>
                </c:pt>
                <c:pt idx="2">
                  <c:v>-2758.9839923755608</c:v>
                </c:pt>
                <c:pt idx="3">
                  <c:v>222.06618151701696</c:v>
                </c:pt>
                <c:pt idx="4">
                  <c:v>-2015.4104489147248</c:v>
                </c:pt>
                <c:pt idx="5">
                  <c:v>-176.21649572052411</c:v>
                </c:pt>
                <c:pt idx="6">
                  <c:v>-6598.9643370775011</c:v>
                </c:pt>
                <c:pt idx="7">
                  <c:v>1436.9336838064046</c:v>
                </c:pt>
                <c:pt idx="8">
                  <c:v>-141.88258237328773</c:v>
                </c:pt>
                <c:pt idx="9">
                  <c:v>-3671.8707022558519</c:v>
                </c:pt>
                <c:pt idx="10">
                  <c:v>-622.35683566837542</c:v>
                </c:pt>
                <c:pt idx="11">
                  <c:v>-2853.4519205180532</c:v>
                </c:pt>
                <c:pt idx="12">
                  <c:v>-3070.1704917704119</c:v>
                </c:pt>
                <c:pt idx="13">
                  <c:v>-293.42546936959843</c:v>
                </c:pt>
                <c:pt idx="14">
                  <c:v>-1361.0082950914548</c:v>
                </c:pt>
                <c:pt idx="15">
                  <c:v>44.941067525143808</c:v>
                </c:pt>
                <c:pt idx="16">
                  <c:v>-5997.1022725504245</c:v>
                </c:pt>
                <c:pt idx="17">
                  <c:v>662.91487805403813</c:v>
                </c:pt>
                <c:pt idx="18">
                  <c:v>-182.19105775852586</c:v>
                </c:pt>
                <c:pt idx="19">
                  <c:v>-3283.1610529353893</c:v>
                </c:pt>
                <c:pt idx="20">
                  <c:v>-440.66012351848258</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52.429755856352273</c:v>
                </c:pt>
                <c:pt idx="2">
                  <c:v>13.926099502778669</c:v>
                </c:pt>
                <c:pt idx="3">
                  <c:v>101.34833662743739</c:v>
                </c:pt>
                <c:pt idx="4">
                  <c:v>600.86538718941074</c:v>
                </c:pt>
                <c:pt idx="5">
                  <c:v>934.68593972242206</c:v>
                </c:pt>
                <c:pt idx="6">
                  <c:v>743.97380585668134</c:v>
                </c:pt>
                <c:pt idx="7">
                  <c:v>514.86921987640983</c:v>
                </c:pt>
                <c:pt idx="8">
                  <c:v>732.82047787583781</c:v>
                </c:pt>
                <c:pt idx="9">
                  <c:v>778.77700487802872</c:v>
                </c:pt>
                <c:pt idx="10">
                  <c:v>969.37701426971671</c:v>
                </c:pt>
                <c:pt idx="11">
                  <c:v>2749.3002302753098</c:v>
                </c:pt>
                <c:pt idx="12">
                  <c:v>3143.7848490066267</c:v>
                </c:pt>
                <c:pt idx="13">
                  <c:v>2394.8333400183151</c:v>
                </c:pt>
                <c:pt idx="14">
                  <c:v>4439.8678653235947</c:v>
                </c:pt>
                <c:pt idx="15">
                  <c:v>3175.5633496256837</c:v>
                </c:pt>
                <c:pt idx="16">
                  <c:v>4616.8812904590141</c:v>
                </c:pt>
                <c:pt idx="17">
                  <c:v>3811.9622431153562</c:v>
                </c:pt>
                <c:pt idx="18">
                  <c:v>4345.9893350584789</c:v>
                </c:pt>
                <c:pt idx="19">
                  <c:v>4955.6470225440098</c:v>
                </c:pt>
                <c:pt idx="20">
                  <c:v>5563.2389499789424</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c:v>
                </c:pt>
                <c:pt idx="2">
                  <c:v>0</c:v>
                </c:pt>
                <c:pt idx="3">
                  <c:v>9.7793083025189798E-2</c:v>
                </c:pt>
                <c:pt idx="4">
                  <c:v>0</c:v>
                </c:pt>
                <c:pt idx="5">
                  <c:v>0</c:v>
                </c:pt>
                <c:pt idx="6">
                  <c:v>0</c:v>
                </c:pt>
                <c:pt idx="7">
                  <c:v>9.3839265571800001E-2</c:v>
                </c:pt>
                <c:pt idx="8">
                  <c:v>3.4085617449076663E-2</c:v>
                </c:pt>
                <c:pt idx="9">
                  <c:v>0</c:v>
                </c:pt>
                <c:pt idx="10">
                  <c:v>0</c:v>
                </c:pt>
                <c:pt idx="11">
                  <c:v>0.67386697883750002</c:v>
                </c:pt>
                <c:pt idx="12">
                  <c:v>0.28974573955409999</c:v>
                </c:pt>
                <c:pt idx="13">
                  <c:v>0.29405033177880002</c:v>
                </c:pt>
                <c:pt idx="14">
                  <c:v>1.2140584377833394</c:v>
                </c:pt>
                <c:pt idx="15">
                  <c:v>0.67411313500442993</c:v>
                </c:pt>
                <c:pt idx="16">
                  <c:v>0.90616051836239997</c:v>
                </c:pt>
                <c:pt idx="17">
                  <c:v>1.2225752427374614</c:v>
                </c:pt>
                <c:pt idx="18">
                  <c:v>1.3777847296117431</c:v>
                </c:pt>
                <c:pt idx="19">
                  <c:v>0</c:v>
                </c:pt>
                <c:pt idx="20">
                  <c:v>1.1470182172287071</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22.634122503163269</c:v>
                </c:pt>
                <c:pt idx="2">
                  <c:v>45.985511391672105</c:v>
                </c:pt>
                <c:pt idx="3">
                  <c:v>89.54989137582416</c:v>
                </c:pt>
                <c:pt idx="4">
                  <c:v>142.76778738940018</c:v>
                </c:pt>
                <c:pt idx="5">
                  <c:v>195.90121716588115</c:v>
                </c:pt>
                <c:pt idx="6">
                  <c:v>236.25132627858088</c:v>
                </c:pt>
                <c:pt idx="7">
                  <c:v>263.79223938729933</c:v>
                </c:pt>
                <c:pt idx="8">
                  <c:v>310.91745844704826</c:v>
                </c:pt>
                <c:pt idx="9">
                  <c:v>355.95031698852756</c:v>
                </c:pt>
                <c:pt idx="10">
                  <c:v>403.24631214923625</c:v>
                </c:pt>
                <c:pt idx="11">
                  <c:v>446.69423534847294</c:v>
                </c:pt>
                <c:pt idx="12">
                  <c:v>475.48566452978378</c:v>
                </c:pt>
                <c:pt idx="13">
                  <c:v>499.1321880116086</c:v>
                </c:pt>
                <c:pt idx="14">
                  <c:v>507.75507360931329</c:v>
                </c:pt>
                <c:pt idx="15">
                  <c:v>526.07640828646061</c:v>
                </c:pt>
                <c:pt idx="16">
                  <c:v>535.96165746192219</c:v>
                </c:pt>
                <c:pt idx="17">
                  <c:v>550.966460294527</c:v>
                </c:pt>
                <c:pt idx="18">
                  <c:v>572.48994069892899</c:v>
                </c:pt>
                <c:pt idx="19">
                  <c:v>599.83899533301235</c:v>
                </c:pt>
                <c:pt idx="20">
                  <c:v>615.68255138561028</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1263.1530868290029</c:v>
                </c:pt>
                <c:pt idx="2">
                  <c:v>1418.4476880758084</c:v>
                </c:pt>
                <c:pt idx="3">
                  <c:v>2562.7676018718048</c:v>
                </c:pt>
                <c:pt idx="4">
                  <c:v>5310.1719783947774</c:v>
                </c:pt>
                <c:pt idx="5">
                  <c:v>5527.259696135894</c:v>
                </c:pt>
                <c:pt idx="6">
                  <c:v>4634.0430208406906</c:v>
                </c:pt>
                <c:pt idx="7">
                  <c:v>5844.3361104595751</c:v>
                </c:pt>
                <c:pt idx="8">
                  <c:v>6918.0818158060283</c:v>
                </c:pt>
                <c:pt idx="9">
                  <c:v>6613.1886874036354</c:v>
                </c:pt>
                <c:pt idx="10">
                  <c:v>9227.3659812774567</c:v>
                </c:pt>
                <c:pt idx="11">
                  <c:v>5989.0573946018849</c:v>
                </c:pt>
                <c:pt idx="12">
                  <c:v>5185.1787534889445</c:v>
                </c:pt>
                <c:pt idx="13">
                  <c:v>5830.254832843857</c:v>
                </c:pt>
                <c:pt idx="14">
                  <c:v>7545.8610087907</c:v>
                </c:pt>
                <c:pt idx="15">
                  <c:v>6318.3563470204244</c:v>
                </c:pt>
                <c:pt idx="16">
                  <c:v>6074.6959355891595</c:v>
                </c:pt>
                <c:pt idx="17">
                  <c:v>4797.4459524536069</c:v>
                </c:pt>
                <c:pt idx="18">
                  <c:v>4047.3730247368367</c:v>
                </c:pt>
                <c:pt idx="19">
                  <c:v>3443.4436840011804</c:v>
                </c:pt>
                <c:pt idx="20">
                  <c:v>5585.4335805080264</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2609.5231455561461</c:v>
                </c:pt>
                <c:pt idx="2">
                  <c:v>2195.9283718217284</c:v>
                </c:pt>
                <c:pt idx="3">
                  <c:v>2582.4495883662003</c:v>
                </c:pt>
                <c:pt idx="4">
                  <c:v>3270.1433715373478</c:v>
                </c:pt>
                <c:pt idx="5">
                  <c:v>3729.4445981050449</c:v>
                </c:pt>
                <c:pt idx="6">
                  <c:v>4015.685439136927</c:v>
                </c:pt>
                <c:pt idx="7">
                  <c:v>2048.1443144990899</c:v>
                </c:pt>
                <c:pt idx="8">
                  <c:v>3167.0651723046831</c:v>
                </c:pt>
                <c:pt idx="9">
                  <c:v>3402.4678333498596</c:v>
                </c:pt>
                <c:pt idx="10">
                  <c:v>3705.0578597452659</c:v>
                </c:pt>
                <c:pt idx="11">
                  <c:v>4443.3000368911562</c:v>
                </c:pt>
                <c:pt idx="12">
                  <c:v>3848.0233666586937</c:v>
                </c:pt>
                <c:pt idx="13">
                  <c:v>3611.8946717258805</c:v>
                </c:pt>
                <c:pt idx="14">
                  <c:v>4235.4335015054567</c:v>
                </c:pt>
                <c:pt idx="15">
                  <c:v>4977.2566998177426</c:v>
                </c:pt>
                <c:pt idx="16">
                  <c:v>9364.6517640545244</c:v>
                </c:pt>
                <c:pt idx="17">
                  <c:v>6588.2906918573754</c:v>
                </c:pt>
                <c:pt idx="18">
                  <c:v>8946.7092317435745</c:v>
                </c:pt>
                <c:pt idx="19">
                  <c:v>12474.129062646578</c:v>
                </c:pt>
                <c:pt idx="20">
                  <c:v>13070.461836362298</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175.4427446248028</c:v>
                </c:pt>
                <c:pt idx="2">
                  <c:v>409.43262987060007</c:v>
                </c:pt>
                <c:pt idx="3">
                  <c:v>769.23726566420009</c:v>
                </c:pt>
                <c:pt idx="4">
                  <c:v>1174.0293487369017</c:v>
                </c:pt>
                <c:pt idx="5">
                  <c:v>1589.9911247418022</c:v>
                </c:pt>
                <c:pt idx="6">
                  <c:v>2049.3157521768026</c:v>
                </c:pt>
                <c:pt idx="7">
                  <c:v>2466.0939254255009</c:v>
                </c:pt>
                <c:pt idx="8">
                  <c:v>2878.1102554868994</c:v>
                </c:pt>
                <c:pt idx="9">
                  <c:v>3336.5263448641017</c:v>
                </c:pt>
                <c:pt idx="10">
                  <c:v>4030.5391378869026</c:v>
                </c:pt>
                <c:pt idx="11">
                  <c:v>4842.6681243792009</c:v>
                </c:pt>
                <c:pt idx="12">
                  <c:v>5669.9056355480025</c:v>
                </c:pt>
                <c:pt idx="13">
                  <c:v>6435.4020228088011</c:v>
                </c:pt>
                <c:pt idx="14">
                  <c:v>7237.7946775883029</c:v>
                </c:pt>
                <c:pt idx="15">
                  <c:v>7957.8448528116023</c:v>
                </c:pt>
                <c:pt idx="16">
                  <c:v>8585.9508067718016</c:v>
                </c:pt>
                <c:pt idx="17">
                  <c:v>9253.4238795983038</c:v>
                </c:pt>
                <c:pt idx="18">
                  <c:v>9958.9389394657046</c:v>
                </c:pt>
                <c:pt idx="19">
                  <c:v>10751.3743788131</c:v>
                </c:pt>
                <c:pt idx="20">
                  <c:v>11667.898072373802</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Summary_2!$J$13:$AD$13</c:f>
              <c:numCache>
                <c:formatCode>"$"#,##0.0</c:formatCode>
                <c:ptCount val="21"/>
                <c:pt idx="0">
                  <c:v>0</c:v>
                </c:pt>
                <c:pt idx="1">
                  <c:v>283.94696554974234</c:v>
                </c:pt>
                <c:pt idx="2">
                  <c:v>283.94696554971858</c:v>
                </c:pt>
                <c:pt idx="3">
                  <c:v>331.18378466575126</c:v>
                </c:pt>
                <c:pt idx="4">
                  <c:v>397.56211537568299</c:v>
                </c:pt>
                <c:pt idx="5">
                  <c:v>463.49816601641885</c:v>
                </c:pt>
                <c:pt idx="6">
                  <c:v>531.64742944658008</c:v>
                </c:pt>
                <c:pt idx="7">
                  <c:v>597.8298073999913</c:v>
                </c:pt>
                <c:pt idx="8">
                  <c:v>663.78495480407491</c:v>
                </c:pt>
                <c:pt idx="9">
                  <c:v>663.78495480407491</c:v>
                </c:pt>
                <c:pt idx="10">
                  <c:v>663.78495480407969</c:v>
                </c:pt>
                <c:pt idx="11">
                  <c:v>676.98170865659745</c:v>
                </c:pt>
                <c:pt idx="12">
                  <c:v>676.98170865659745</c:v>
                </c:pt>
                <c:pt idx="13">
                  <c:v>695.4924570294595</c:v>
                </c:pt>
                <c:pt idx="14">
                  <c:v>750.78077814105666</c:v>
                </c:pt>
                <c:pt idx="15">
                  <c:v>809.03298089801763</c:v>
                </c:pt>
                <c:pt idx="16">
                  <c:v>1123.7390280363052</c:v>
                </c:pt>
                <c:pt idx="17">
                  <c:v>1139.411092941936</c:v>
                </c:pt>
                <c:pt idx="18">
                  <c:v>1192.6697508254199</c:v>
                </c:pt>
                <c:pt idx="19">
                  <c:v>1402.2491850739907</c:v>
                </c:pt>
                <c:pt idx="20">
                  <c:v>1583.0547360692547</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Summary_2!$J$14:$AD$14</c:f>
              <c:numCache>
                <c:formatCode>"$"#,##0.0</c:formatCode>
                <c:ptCount val="21"/>
                <c:pt idx="0">
                  <c:v>3663.3629785851153</c:v>
                </c:pt>
                <c:pt idx="1">
                  <c:v>2906.7150490484082</c:v>
                </c:pt>
                <c:pt idx="2">
                  <c:v>2832.8106187718486</c:v>
                </c:pt>
                <c:pt idx="3">
                  <c:v>4529.7708855651117</c:v>
                </c:pt>
                <c:pt idx="4">
                  <c:v>3440.2438556901729</c:v>
                </c:pt>
                <c:pt idx="5">
                  <c:v>4044.0385780118481</c:v>
                </c:pt>
                <c:pt idx="6">
                  <c:v>3763.1126194161584</c:v>
                </c:pt>
                <c:pt idx="7">
                  <c:v>2882.5076875084383</c:v>
                </c:pt>
                <c:pt idx="8">
                  <c:v>2766.8005965099242</c:v>
                </c:pt>
                <c:pt idx="9">
                  <c:v>3349.4948311586213</c:v>
                </c:pt>
                <c:pt idx="10">
                  <c:v>4543.2186606233718</c:v>
                </c:pt>
                <c:pt idx="11">
                  <c:v>2432.4009522794577</c:v>
                </c:pt>
                <c:pt idx="12">
                  <c:v>2412.1937082793047</c:v>
                </c:pt>
                <c:pt idx="13">
                  <c:v>2412.0337433321411</c:v>
                </c:pt>
                <c:pt idx="14">
                  <c:v>4130.5323122410973</c:v>
                </c:pt>
                <c:pt idx="15">
                  <c:v>3025.5375651780005</c:v>
                </c:pt>
                <c:pt idx="16">
                  <c:v>3615.7298713495234</c:v>
                </c:pt>
                <c:pt idx="17">
                  <c:v>2305.6088241413477</c:v>
                </c:pt>
                <c:pt idx="18">
                  <c:v>2267.6862322307211</c:v>
                </c:pt>
                <c:pt idx="19">
                  <c:v>2918.5513375094592</c:v>
                </c:pt>
                <c:pt idx="20">
                  <c:v>2291.6548238861797</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Summary_2!$J$15:$AD$15</c:f>
              <c:numCache>
                <c:formatCode>"$"#,##0.0</c:formatCode>
                <c:ptCount val="21"/>
                <c:pt idx="0">
                  <c:v>2302.9930008177357</c:v>
                </c:pt>
                <c:pt idx="1">
                  <c:v>2200.3345411143459</c:v>
                </c:pt>
                <c:pt idx="2">
                  <c:v>2299.4970465937149</c:v>
                </c:pt>
                <c:pt idx="3">
                  <c:v>2088.9182183192956</c:v>
                </c:pt>
                <c:pt idx="4">
                  <c:v>2041.2392670465267</c:v>
                </c:pt>
                <c:pt idx="5">
                  <c:v>1999.418013028604</c:v>
                </c:pt>
                <c:pt idx="6">
                  <c:v>2185.7502437723224</c:v>
                </c:pt>
                <c:pt idx="7">
                  <c:v>2077.9136042838823</c:v>
                </c:pt>
                <c:pt idx="8">
                  <c:v>1653.7176543112942</c:v>
                </c:pt>
                <c:pt idx="9">
                  <c:v>1756.1408011228928</c:v>
                </c:pt>
                <c:pt idx="10">
                  <c:v>1698.744787744758</c:v>
                </c:pt>
                <c:pt idx="11">
                  <c:v>1754.1129281529672</c:v>
                </c:pt>
                <c:pt idx="12">
                  <c:v>1814.9757472162937</c:v>
                </c:pt>
                <c:pt idx="13">
                  <c:v>1769.2476592690198</c:v>
                </c:pt>
                <c:pt idx="14">
                  <c:v>1796.5501338915276</c:v>
                </c:pt>
                <c:pt idx="15">
                  <c:v>1748.0689489007859</c:v>
                </c:pt>
                <c:pt idx="16">
                  <c:v>2006.6393209975265</c:v>
                </c:pt>
                <c:pt idx="17">
                  <c:v>1748.5922187514764</c:v>
                </c:pt>
                <c:pt idx="18">
                  <c:v>1773.1602726213998</c:v>
                </c:pt>
                <c:pt idx="19">
                  <c:v>1927.8476768088897</c:v>
                </c:pt>
                <c:pt idx="20">
                  <c:v>1667.1125195701813</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Summary_2!$J$16:$AD$16</c:f>
              <c:numCache>
                <c:formatCode>"$"#,##0.0</c:formatCode>
                <c:ptCount val="21"/>
                <c:pt idx="0">
                  <c:v>735.814204220894</c:v>
                </c:pt>
                <c:pt idx="1">
                  <c:v>713.17409088025886</c:v>
                </c:pt>
                <c:pt idx="2">
                  <c:v>714.52220117922741</c:v>
                </c:pt>
                <c:pt idx="3">
                  <c:v>714.80262445941037</c:v>
                </c:pt>
                <c:pt idx="4">
                  <c:v>695.75919940179517</c:v>
                </c:pt>
                <c:pt idx="5">
                  <c:v>698.4767161020095</c:v>
                </c:pt>
                <c:pt idx="6">
                  <c:v>679.31935336460106</c:v>
                </c:pt>
                <c:pt idx="7">
                  <c:v>705.93713151312261</c:v>
                </c:pt>
                <c:pt idx="8">
                  <c:v>622.53688510903976</c:v>
                </c:pt>
                <c:pt idx="9">
                  <c:v>611.19981511780429</c:v>
                </c:pt>
                <c:pt idx="10">
                  <c:v>614.42656344442503</c:v>
                </c:pt>
                <c:pt idx="11">
                  <c:v>612.11565772753693</c:v>
                </c:pt>
                <c:pt idx="12">
                  <c:v>616.95073893580445</c:v>
                </c:pt>
                <c:pt idx="13">
                  <c:v>627.93220573718577</c:v>
                </c:pt>
                <c:pt idx="14">
                  <c:v>647.33630723249121</c:v>
                </c:pt>
                <c:pt idx="15">
                  <c:v>635.62571147452024</c:v>
                </c:pt>
                <c:pt idx="16">
                  <c:v>645.22884733416606</c:v>
                </c:pt>
                <c:pt idx="17">
                  <c:v>638.84081714589558</c:v>
                </c:pt>
                <c:pt idx="18">
                  <c:v>649.09577714237844</c:v>
                </c:pt>
                <c:pt idx="19">
                  <c:v>649.90389324895102</c:v>
                </c:pt>
                <c:pt idx="20">
                  <c:v>622.22869989396395</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Summary_2!$J$17:$AD$17</c:f>
              <c:numCache>
                <c:formatCode>"$"#,##0.0</c:formatCode>
                <c:ptCount val="21"/>
                <c:pt idx="0">
                  <c:v>0</c:v>
                </c:pt>
                <c:pt idx="1">
                  <c:v>0.54180000000003625</c:v>
                </c:pt>
                <c:pt idx="2">
                  <c:v>0.54179999999996553</c:v>
                </c:pt>
                <c:pt idx="3">
                  <c:v>0.54180000000003625</c:v>
                </c:pt>
                <c:pt idx="4">
                  <c:v>0.54180000000003625</c:v>
                </c:pt>
                <c:pt idx="5">
                  <c:v>0.54180000000003625</c:v>
                </c:pt>
                <c:pt idx="6">
                  <c:v>0.54179999999996553</c:v>
                </c:pt>
                <c:pt idx="7">
                  <c:v>0.54180000000003625</c:v>
                </c:pt>
                <c:pt idx="8">
                  <c:v>0.54180000000003625</c:v>
                </c:pt>
                <c:pt idx="9">
                  <c:v>0.54180000000003625</c:v>
                </c:pt>
                <c:pt idx="10">
                  <c:v>0.54179999999996553</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Summary_2!$J$18:$AD$18</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25.67520058677044</c:v>
                </c:pt>
                <c:pt idx="15">
                  <c:v>2.5756716115389708</c:v>
                </c:pt>
                <c:pt idx="16">
                  <c:v>3.0456089227796399</c:v>
                </c:pt>
                <c:pt idx="17">
                  <c:v>0</c:v>
                </c:pt>
                <c:pt idx="18">
                  <c:v>0</c:v>
                </c:pt>
                <c:pt idx="19">
                  <c:v>4.8051663917663703</c:v>
                </c:pt>
                <c:pt idx="20">
                  <c:v>0</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272.4474021669493</c:v>
                </c:pt>
                <c:pt idx="9">
                  <c:v>74.881102195462617</c:v>
                </c:pt>
                <c:pt idx="10">
                  <c:v>60.955752212389378</c:v>
                </c:pt>
                <c:pt idx="11">
                  <c:v>539.80920743179968</c:v>
                </c:pt>
                <c:pt idx="12">
                  <c:v>24.164968257620174</c:v>
                </c:pt>
                <c:pt idx="13">
                  <c:v>5.3488672566371678</c:v>
                </c:pt>
                <c:pt idx="14">
                  <c:v>297.95628413221004</c:v>
                </c:pt>
                <c:pt idx="15">
                  <c:v>3.2906242368900886</c:v>
                </c:pt>
                <c:pt idx="16">
                  <c:v>87.117802121103097</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Summary_2!$J$20:$AD$20</c:f>
              <c:numCache>
                <c:formatCode>"$"#,##0.0</c:formatCode>
                <c:ptCount val="21"/>
                <c:pt idx="0">
                  <c:v>0</c:v>
                </c:pt>
                <c:pt idx="1">
                  <c:v>29.783884958799646</c:v>
                </c:pt>
                <c:pt idx="2">
                  <c:v>29.783884958799646</c:v>
                </c:pt>
                <c:pt idx="3">
                  <c:v>195.58489431249257</c:v>
                </c:pt>
                <c:pt idx="4">
                  <c:v>386.27440167066101</c:v>
                </c:pt>
                <c:pt idx="5">
                  <c:v>386.27440167066101</c:v>
                </c:pt>
                <c:pt idx="6">
                  <c:v>386.27440167066101</c:v>
                </c:pt>
                <c:pt idx="7">
                  <c:v>386.27440167066101</c:v>
                </c:pt>
                <c:pt idx="8">
                  <c:v>386.27440167066101</c:v>
                </c:pt>
                <c:pt idx="9">
                  <c:v>386.27440167066101</c:v>
                </c:pt>
                <c:pt idx="10">
                  <c:v>386.27440167066101</c:v>
                </c:pt>
                <c:pt idx="11">
                  <c:v>578.32597693853063</c:v>
                </c:pt>
                <c:pt idx="12">
                  <c:v>578.32597693853063</c:v>
                </c:pt>
                <c:pt idx="13">
                  <c:v>578.32597693853063</c:v>
                </c:pt>
                <c:pt idx="14">
                  <c:v>839.38899296459465</c:v>
                </c:pt>
                <c:pt idx="15">
                  <c:v>1006.9233458578426</c:v>
                </c:pt>
                <c:pt idx="16">
                  <c:v>1006.9233458578426</c:v>
                </c:pt>
                <c:pt idx="17">
                  <c:v>1006.9233458578426</c:v>
                </c:pt>
                <c:pt idx="18">
                  <c:v>1006.9233458578426</c:v>
                </c:pt>
                <c:pt idx="19">
                  <c:v>1006.9233458578426</c:v>
                </c:pt>
                <c:pt idx="20">
                  <c:v>1006.9233458578426</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276.17248799999999</c:v>
                </c:pt>
                <c:pt idx="16">
                  <c:v>307.61302590000003</c:v>
                </c:pt>
                <c:pt idx="17">
                  <c:v>307.61302590000003</c:v>
                </c:pt>
                <c:pt idx="18">
                  <c:v>307.61302590000003</c:v>
                </c:pt>
                <c:pt idx="19">
                  <c:v>307.61302590000003</c:v>
                </c:pt>
                <c:pt idx="20">
                  <c:v>307.61302590000003</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36.957130923235411</c:v>
                </c:pt>
                <c:pt idx="1">
                  <c:v>24.566232745635407</c:v>
                </c:pt>
                <c:pt idx="2">
                  <c:v>13.416948541835403</c:v>
                </c:pt>
                <c:pt idx="3">
                  <c:v>3.3702996502354097</c:v>
                </c:pt>
                <c:pt idx="4">
                  <c:v>-5.6652672878645944</c:v>
                </c:pt>
                <c:pt idx="5">
                  <c:v>-13.788371611464584</c:v>
                </c:pt>
                <c:pt idx="6">
                  <c:v>-21.096441384164599</c:v>
                </c:pt>
                <c:pt idx="7">
                  <c:v>-27.672103574364584</c:v>
                </c:pt>
                <c:pt idx="8">
                  <c:v>-33.595123712164593</c:v>
                </c:pt>
                <c:pt idx="9">
                  <c:v>-38.91992158096464</c:v>
                </c:pt>
                <c:pt idx="10">
                  <c:v>-33.617932036964632</c:v>
                </c:pt>
                <c:pt idx="11">
                  <c:v>218.14302635653542</c:v>
                </c:pt>
                <c:pt idx="12">
                  <c:v>230.9654538356354</c:v>
                </c:pt>
                <c:pt idx="13">
                  <c:v>486.14676402433543</c:v>
                </c:pt>
                <c:pt idx="14">
                  <c:v>498.06467945993541</c:v>
                </c:pt>
                <c:pt idx="15">
                  <c:v>507.91495850243541</c:v>
                </c:pt>
                <c:pt idx="16">
                  <c:v>1181.2890645719351</c:v>
                </c:pt>
                <c:pt idx="17">
                  <c:v>1398.7313917512349</c:v>
                </c:pt>
                <c:pt idx="18">
                  <c:v>1414.2074888566349</c:v>
                </c:pt>
                <c:pt idx="19">
                  <c:v>1790.8526030657349</c:v>
                </c:pt>
                <c:pt idx="20">
                  <c:v>4228.7788869749356</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20</c:v>
                </c:pt>
                <c:pt idx="13">
                  <c:v>20</c:v>
                </c:pt>
                <c:pt idx="14">
                  <c:v>421.47883402999997</c:v>
                </c:pt>
                <c:pt idx="15">
                  <c:v>421.47883402999997</c:v>
                </c:pt>
                <c:pt idx="16">
                  <c:v>561.49300432999996</c:v>
                </c:pt>
                <c:pt idx="17">
                  <c:v>561.49300432999996</c:v>
                </c:pt>
                <c:pt idx="18">
                  <c:v>561.49300432999996</c:v>
                </c:pt>
                <c:pt idx="19">
                  <c:v>561.49300432999996</c:v>
                </c:pt>
                <c:pt idx="20">
                  <c:v>561.49300432999996</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-100.43866151980686</c:v>
                </c:pt>
                <c:pt idx="1">
                  <c:v>-98.538750474031318</c:v>
                </c:pt>
                <c:pt idx="2">
                  <c:v>-98.547133316341956</c:v>
                </c:pt>
                <c:pt idx="3">
                  <c:v>-97.544035399665106</c:v>
                </c:pt>
                <c:pt idx="4">
                  <c:v>-98.891263580848431</c:v>
                </c:pt>
                <c:pt idx="5">
                  <c:v>-97.767834897710216</c:v>
                </c:pt>
                <c:pt idx="6">
                  <c:v>-97.225027496295795</c:v>
                </c:pt>
                <c:pt idx="7">
                  <c:v>-94.15036652598269</c:v>
                </c:pt>
                <c:pt idx="8">
                  <c:v>-92.227320984561729</c:v>
                </c:pt>
                <c:pt idx="9">
                  <c:v>-90.688108193079586</c:v>
                </c:pt>
                <c:pt idx="10">
                  <c:v>-87.885939221515684</c:v>
                </c:pt>
                <c:pt idx="11">
                  <c:v>-87.106727509210359</c:v>
                </c:pt>
                <c:pt idx="12">
                  <c:v>-86.026434497248005</c:v>
                </c:pt>
                <c:pt idx="13">
                  <c:v>-83.207919441119117</c:v>
                </c:pt>
                <c:pt idx="14">
                  <c:v>-81.257451242361086</c:v>
                </c:pt>
                <c:pt idx="15">
                  <c:v>-78.229632490284885</c:v>
                </c:pt>
                <c:pt idx="16">
                  <c:v>-74.496005260392764</c:v>
                </c:pt>
                <c:pt idx="17">
                  <c:v>-72.186851593561101</c:v>
                </c:pt>
                <c:pt idx="18">
                  <c:v>-67.567201007972741</c:v>
                </c:pt>
                <c:pt idx="19">
                  <c:v>-64.341358553847726</c:v>
                </c:pt>
                <c:pt idx="20">
                  <c:v>-61.394551636151263</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1170</c:v>
                </c:pt>
                <c:pt idx="11">
                  <c:v>1992.5</c:v>
                </c:pt>
                <c:pt idx="12">
                  <c:v>1992.5</c:v>
                </c:pt>
                <c:pt idx="13">
                  <c:v>1992.5</c:v>
                </c:pt>
                <c:pt idx="14">
                  <c:v>5312.5</c:v>
                </c:pt>
                <c:pt idx="15">
                  <c:v>6062.5</c:v>
                </c:pt>
                <c:pt idx="16">
                  <c:v>6062.5</c:v>
                </c:pt>
                <c:pt idx="17">
                  <c:v>6062.5</c:v>
                </c:pt>
                <c:pt idx="18">
                  <c:v>6062.5</c:v>
                </c:pt>
                <c:pt idx="19">
                  <c:v>6062.5</c:v>
                </c:pt>
                <c:pt idx="20">
                  <c:v>6062.5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1950</c:v>
                </c:pt>
                <c:pt idx="5">
                  <c:v>1950</c:v>
                </c:pt>
                <c:pt idx="6">
                  <c:v>1950</c:v>
                </c:pt>
                <c:pt idx="7">
                  <c:v>2650</c:v>
                </c:pt>
                <c:pt idx="8">
                  <c:v>4319.9999999900001</c:v>
                </c:pt>
                <c:pt idx="9">
                  <c:v>4670</c:v>
                </c:pt>
                <c:pt idx="10">
                  <c:v>5045</c:v>
                </c:pt>
                <c:pt idx="11">
                  <c:v>8300</c:v>
                </c:pt>
                <c:pt idx="12">
                  <c:v>8300</c:v>
                </c:pt>
                <c:pt idx="13">
                  <c:v>8300</c:v>
                </c:pt>
                <c:pt idx="14">
                  <c:v>9420</c:v>
                </c:pt>
                <c:pt idx="15">
                  <c:v>9420</c:v>
                </c:pt>
                <c:pt idx="16">
                  <c:v>9420</c:v>
                </c:pt>
                <c:pt idx="17">
                  <c:v>9420</c:v>
                </c:pt>
                <c:pt idx="18">
                  <c:v>9420</c:v>
                </c:pt>
                <c:pt idx="19">
                  <c:v>9420</c:v>
                </c:pt>
                <c:pt idx="20">
                  <c:v>9420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739.99999999999989</c:v>
                </c:pt>
                <c:pt idx="2">
                  <c:v>2420</c:v>
                </c:pt>
                <c:pt idx="3">
                  <c:v>2420</c:v>
                </c:pt>
                <c:pt idx="4">
                  <c:v>2419.9999999999991</c:v>
                </c:pt>
                <c:pt idx="5">
                  <c:v>2419.9999999999991</c:v>
                </c:pt>
                <c:pt idx="6">
                  <c:v>2419.9999999999991</c:v>
                </c:pt>
                <c:pt idx="7">
                  <c:v>3504.9999999999986</c:v>
                </c:pt>
                <c:pt idx="8">
                  <c:v>5174.9999999899992</c:v>
                </c:pt>
                <c:pt idx="9">
                  <c:v>5937.4999999999991</c:v>
                </c:pt>
                <c:pt idx="10">
                  <c:v>6312.4999999999991</c:v>
                </c:pt>
                <c:pt idx="11">
                  <c:v>9801.8399999600024</c:v>
                </c:pt>
                <c:pt idx="12">
                  <c:v>10318.839999970003</c:v>
                </c:pt>
                <c:pt idx="13">
                  <c:v>10480.839999970003</c:v>
                </c:pt>
                <c:pt idx="14">
                  <c:v>12530.839999970007</c:v>
                </c:pt>
                <c:pt idx="15">
                  <c:v>12530.839999970007</c:v>
                </c:pt>
                <c:pt idx="16">
                  <c:v>13146.239999960007</c:v>
                </c:pt>
                <c:pt idx="17">
                  <c:v>13146.239999960007</c:v>
                </c:pt>
                <c:pt idx="18">
                  <c:v>14229.639999960009</c:v>
                </c:pt>
                <c:pt idx="19">
                  <c:v>14349.639999960009</c:v>
                </c:pt>
                <c:pt idx="20">
                  <c:v>14349.639999960009</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94198.947495189641</c:v>
                </c:pt>
                <c:pt idx="1">
                  <c:v>67377.233385794505</c:v>
                </c:pt>
                <c:pt idx="2">
                  <c:v>68776.668192115292</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28253.114134100164</c:v>
                </c:pt>
                <c:pt idx="1">
                  <c:v>22309.212263130168</c:v>
                </c:pt>
                <c:pt idx="2">
                  <c:v>24162.106347503159</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3105.1641947176431</c:v>
                </c:pt>
                <c:pt idx="1">
                  <c:v>1884.8956891612313</c:v>
                </c:pt>
                <c:pt idx="2">
                  <c:v>1307.6490000000526</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80.546609501148851</c:v>
                </c:pt>
                <c:pt idx="1">
                  <c:v>17.767774347345611</c:v>
                </c:pt>
                <c:pt idx="2">
                  <c:v>89.278166907908243</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15598.150827339588</c:v>
                </c:pt>
                <c:pt idx="1">
                  <c:v>14975.793991671213</c:v>
                </c:pt>
                <c:pt idx="2">
                  <c:v>15157.490703821106</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118.72831817418091</c:v>
                </c:pt>
                <c:pt idx="1">
                  <c:v>1088.1053324438976</c:v>
                </c:pt>
                <c:pt idx="2">
                  <c:v>5681.9672681531229</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c:v>
                </c:pt>
                <c:pt idx="1">
                  <c:v>0</c:v>
                </c:pt>
                <c:pt idx="2">
                  <c:v>1.1470182172287071</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206.57490737987999</c:v>
                </c:pt>
                <c:pt idx="1">
                  <c:v>609.82121952911621</c:v>
                </c:pt>
                <c:pt idx="2">
                  <c:v>822.25745876549024</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29015.876384825679</c:v>
                </c:pt>
                <c:pt idx="1">
                  <c:v>38243.242366103135</c:v>
                </c:pt>
                <c:pt idx="2">
                  <c:v>34601.309965333705</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12774.5275281576</c:v>
                </c:pt>
                <c:pt idx="1">
                  <c:v>16479.585387902865</c:v>
                </c:pt>
                <c:pt idx="2">
                  <c:v>25844.989364519897</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12935.145543696399</c:v>
                </c:pt>
                <c:pt idx="1">
                  <c:v>16965.684681583301</c:v>
                </c:pt>
                <c:pt idx="2">
                  <c:v>24603.043616070201</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Slow Change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121.31714465443112</c:v>
                </c:pt>
                <c:pt idx="1">
                  <c:v>120.76088407077856</c:v>
                </c:pt>
                <c:pt idx="2">
                  <c:v>120.79602999113811</c:v>
                </c:pt>
                <c:pt idx="3">
                  <c:v>114.95067627233796</c:v>
                </c:pt>
                <c:pt idx="4">
                  <c:v>112.83571646747521</c:v>
                </c:pt>
                <c:pt idx="5">
                  <c:v>110.51135190401754</c:v>
                </c:pt>
                <c:pt idx="6">
                  <c:v>117.57580996716484</c:v>
                </c:pt>
                <c:pt idx="7">
                  <c:v>109.08316399451665</c:v>
                </c:pt>
                <c:pt idx="8">
                  <c:v>91.673708363464101</c:v>
                </c:pt>
                <c:pt idx="9">
                  <c:v>95.190967008422632</c:v>
                </c:pt>
                <c:pt idx="10">
                  <c:v>88.542721134399144</c:v>
                </c:pt>
                <c:pt idx="11">
                  <c:v>91.618663794754866</c:v>
                </c:pt>
                <c:pt idx="12">
                  <c:v>93.340469501123891</c:v>
                </c:pt>
                <c:pt idx="13">
                  <c:v>90.611756739694883</c:v>
                </c:pt>
                <c:pt idx="14">
                  <c:v>90.522363900599018</c:v>
                </c:pt>
                <c:pt idx="15">
                  <c:v>89.974726969239669</c:v>
                </c:pt>
                <c:pt idx="16">
                  <c:v>95.352161486766292</c:v>
                </c:pt>
                <c:pt idx="17">
                  <c:v>91.997977443155364</c:v>
                </c:pt>
                <c:pt idx="18">
                  <c:v>92.291477700016458</c:v>
                </c:pt>
                <c:pt idx="19">
                  <c:v>94.084485433704188</c:v>
                </c:pt>
                <c:pt idx="20">
                  <c:v>87.676102417154354</c:v>
                </c:pt>
              </c:numCache>
            </c:numRef>
          </c:val>
          <c:smooth val="1"/>
          <c:extLst>
            <c:ext xmlns:c16="http://schemas.microsoft.com/office/drawing/2014/chart" uri="{C3380CC4-5D6E-409C-BE32-E72D297353CC}">
              <c16:uniqueId val="{00000025-2FD4-457F-9C1B-8D8EF4725C1A}"/>
            </c:ext>
          </c:extLst>
        </c:ser>
        <c:ser>
          <c:idx val="1"/>
          <c:order val="1"/>
          <c:tx>
            <c:strRef>
              <c:f>'Comparison 1 vs 2'!$H$149</c:f>
              <c:strCache>
                <c:ptCount val="1"/>
                <c:pt idx="0">
                  <c:v>Slow Change (DP1)</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121.30846187177161</c:v>
                </c:pt>
                <c:pt idx="1">
                  <c:v>120.93024249365557</c:v>
                </c:pt>
                <c:pt idx="2">
                  <c:v>120.83553473233103</c:v>
                </c:pt>
                <c:pt idx="3">
                  <c:v>115.69944024330233</c:v>
                </c:pt>
                <c:pt idx="4">
                  <c:v>113.41537719338612</c:v>
                </c:pt>
                <c:pt idx="5">
                  <c:v>110.63917496903116</c:v>
                </c:pt>
                <c:pt idx="6">
                  <c:v>117.92268639176982</c:v>
                </c:pt>
                <c:pt idx="7">
                  <c:v>108.83354585469949</c:v>
                </c:pt>
                <c:pt idx="8">
                  <c:v>92.114232996910815</c:v>
                </c:pt>
                <c:pt idx="9">
                  <c:v>94.956728441614715</c:v>
                </c:pt>
                <c:pt idx="10">
                  <c:v>87.415059736366061</c:v>
                </c:pt>
                <c:pt idx="11">
                  <c:v>92.236451708285628</c:v>
                </c:pt>
                <c:pt idx="12">
                  <c:v>94.085688022907703</c:v>
                </c:pt>
                <c:pt idx="13">
                  <c:v>91.446895776018991</c:v>
                </c:pt>
                <c:pt idx="14">
                  <c:v>93.039065861092737</c:v>
                </c:pt>
                <c:pt idx="15">
                  <c:v>91.719642467613994</c:v>
                </c:pt>
                <c:pt idx="16">
                  <c:v>94.759777666698497</c:v>
                </c:pt>
                <c:pt idx="17">
                  <c:v>92.868672862969973</c:v>
                </c:pt>
                <c:pt idx="18">
                  <c:v>94.092491428857898</c:v>
                </c:pt>
                <c:pt idx="19">
                  <c:v>94.142002369613095</c:v>
                </c:pt>
                <c:pt idx="20">
                  <c:v>89.705776058326833</c:v>
                </c:pt>
              </c:numCache>
            </c:numRef>
          </c:val>
          <c:smooth val="1"/>
          <c:extLst>
            <c:ext xmlns:c16="http://schemas.microsoft.com/office/drawing/2014/chart" uri="{C3380CC4-5D6E-409C-BE32-E72D297353CC}">
              <c16:uniqueId val="{00000026-2FD4-457F-9C1B-8D8EF4725C1A}"/>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1.7877955212901639</c:v>
                </c:pt>
                <c:pt idx="1">
                  <c:v>-1.3188512512768398</c:v>
                </c:pt>
                <c:pt idx="2">
                  <c:v>5.0922490056048986</c:v>
                </c:pt>
                <c:pt idx="3">
                  <c:v>-17.080530854007861</c:v>
                </c:pt>
                <c:pt idx="4">
                  <c:v>-15.668268538164867</c:v>
                </c:pt>
                <c:pt idx="5">
                  <c:v>-6.7024390595041439</c:v>
                </c:pt>
                <c:pt idx="6">
                  <c:v>0.44822133256191421</c:v>
                </c:pt>
                <c:pt idx="7">
                  <c:v>-5.1922008729930695</c:v>
                </c:pt>
                <c:pt idx="8">
                  <c:v>-0.75803884888877349</c:v>
                </c:pt>
                <c:pt idx="9">
                  <c:v>125.22400077514673</c:v>
                </c:pt>
                <c:pt idx="10">
                  <c:v>294.20447342347313</c:v>
                </c:pt>
                <c:pt idx="11">
                  <c:v>559.9621974614488</c:v>
                </c:pt>
                <c:pt idx="12">
                  <c:v>693.45496978052802</c:v>
                </c:pt>
                <c:pt idx="13">
                  <c:v>580.47835012449877</c:v>
                </c:pt>
                <c:pt idx="14">
                  <c:v>729.36732806858527</c:v>
                </c:pt>
                <c:pt idx="15">
                  <c:v>821.12599567808286</c:v>
                </c:pt>
                <c:pt idx="16">
                  <c:v>427.10743553888426</c:v>
                </c:pt>
                <c:pt idx="17">
                  <c:v>361.25353828809898</c:v>
                </c:pt>
                <c:pt idx="18">
                  <c:v>357.09173260289094</c:v>
                </c:pt>
                <c:pt idx="19">
                  <c:v>106.52494719677202</c:v>
                </c:pt>
                <c:pt idx="20">
                  <c:v>-1036.2830875546265</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1.7348876113487677E-8</c:v>
                </c:pt>
                <c:pt idx="1">
                  <c:v>0.41384145024306207</c:v>
                </c:pt>
                <c:pt idx="2">
                  <c:v>-0.30918070500060679</c:v>
                </c:pt>
                <c:pt idx="3">
                  <c:v>-18.258546379053207</c:v>
                </c:pt>
                <c:pt idx="4">
                  <c:v>7.2825697611987756</c:v>
                </c:pt>
                <c:pt idx="5">
                  <c:v>2.1368000973359926</c:v>
                </c:pt>
                <c:pt idx="6">
                  <c:v>6.6807526451460966</c:v>
                </c:pt>
                <c:pt idx="7">
                  <c:v>16.681536057633295</c:v>
                </c:pt>
                <c:pt idx="8">
                  <c:v>-18.144373321381075</c:v>
                </c:pt>
                <c:pt idx="9">
                  <c:v>-25.969229807246549</c:v>
                </c:pt>
                <c:pt idx="10">
                  <c:v>-67.196296991217196</c:v>
                </c:pt>
                <c:pt idx="11">
                  <c:v>29.014329930366898</c:v>
                </c:pt>
                <c:pt idx="12">
                  <c:v>64.041484744122101</c:v>
                </c:pt>
                <c:pt idx="13">
                  <c:v>184.17241906819433</c:v>
                </c:pt>
                <c:pt idx="14">
                  <c:v>94.836695704830731</c:v>
                </c:pt>
                <c:pt idx="15">
                  <c:v>494.86174156589357</c:v>
                </c:pt>
                <c:pt idx="16">
                  <c:v>157.47422236671719</c:v>
                </c:pt>
                <c:pt idx="17">
                  <c:v>824.24411467864866</c:v>
                </c:pt>
                <c:pt idx="18">
                  <c:v>1025.9537480733375</c:v>
                </c:pt>
                <c:pt idx="19">
                  <c:v>866.34948241745337</c:v>
                </c:pt>
                <c:pt idx="20">
                  <c:v>1496.4697461396318</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-48.772535538161449</c:v>
                </c:pt>
                <c:pt idx="4">
                  <c:v>-476.32830677224933</c:v>
                </c:pt>
                <c:pt idx="5">
                  <c:v>-780.03625987693431</c:v>
                </c:pt>
                <c:pt idx="6">
                  <c:v>-630.50339068156904</c:v>
                </c:pt>
                <c:pt idx="7">
                  <c:v>-449.31011609136226</c:v>
                </c:pt>
                <c:pt idx="8">
                  <c:v>-366.47928107780177</c:v>
                </c:pt>
                <c:pt idx="9">
                  <c:v>-293.53248508165848</c:v>
                </c:pt>
                <c:pt idx="10">
                  <c:v>-337.78064905206958</c:v>
                </c:pt>
                <c:pt idx="11">
                  <c:v>-1504.4445771035814</c:v>
                </c:pt>
                <c:pt idx="12">
                  <c:v>-1776.5519914103645</c:v>
                </c:pt>
                <c:pt idx="13">
                  <c:v>-1555.827960537031</c:v>
                </c:pt>
                <c:pt idx="14">
                  <c:v>-1411.1378738661156</c:v>
                </c:pt>
                <c:pt idx="15">
                  <c:v>-330.52862823606642</c:v>
                </c:pt>
                <c:pt idx="16">
                  <c:v>-926.48932801623278</c:v>
                </c:pt>
                <c:pt idx="17">
                  <c:v>-458.95705874309169</c:v>
                </c:pt>
                <c:pt idx="18">
                  <c:v>-746.92393881183352</c:v>
                </c:pt>
                <c:pt idx="19">
                  <c:v>-1557.4022025676222</c:v>
                </c:pt>
                <c:pt idx="20">
                  <c:v>-1294.4268776468434</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-52.492453374346951</c:v>
                </c:pt>
                <c:pt idx="1">
                  <c:v>2880.321443241759</c:v>
                </c:pt>
                <c:pt idx="2">
                  <c:v>-2020.3485665603075</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8.6957857169181807E-2</c:v>
                </c:pt>
                <c:pt idx="1">
                  <c:v>-1734.823238688241</c:v>
                </c:pt>
                <c:pt idx="2">
                  <c:v>-3659.578093195043</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2.3982465791050345E-8</c:v>
                </c:pt>
                <c:pt idx="1">
                  <c:v>749.78979751706652</c:v>
                </c:pt>
                <c:pt idx="2">
                  <c:v>4685.2257458765889</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3.8792009604549094E-8</c:v>
                </c:pt>
                <c:pt idx="1">
                  <c:v>110.48213110672452</c:v>
                </c:pt>
                <c:pt idx="2">
                  <c:v>2481.5318353466805</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1.7904676496982574E-7</c:v>
                </c:pt>
                <c:pt idx="1">
                  <c:v>-975.0496101550707</c:v>
                </c:pt>
                <c:pt idx="2">
                  <c:v>-950.93932896600018</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1.7877955386390312</c:v>
                </c:pt>
                <c:pt idx="1">
                  <c:v>-110.77247261981347</c:v>
                </c:pt>
                <c:pt idx="2">
                  <c:v>-834.24021906183862</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3.3588730730116367E-7</c:v>
                </c:pt>
                <c:pt idx="1">
                  <c:v>-1437.1892936082877</c:v>
                </c:pt>
                <c:pt idx="2">
                  <c:v>2235.1238403012612</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-138.11927674499566</c:v>
                </c:pt>
                <c:pt idx="2">
                  <c:v>-4241.9922179637797</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c:v>
                </c:pt>
                <c:pt idx="5">
                  <c:v>0</c:v>
                </c:pt>
                <c:pt idx="6">
                  <c:v>0</c:v>
                </c:pt>
                <c:pt idx="7">
                  <c:v>0</c:v>
                </c:pt>
                <c:pt idx="8">
                  <c:v>0</c:v>
                </c:pt>
                <c:pt idx="9">
                  <c:v>212.75578099000001</c:v>
                </c:pt>
                <c:pt idx="10">
                  <c:v>603.44529609000006</c:v>
                </c:pt>
                <c:pt idx="11">
                  <c:v>1275.4428791899998</c:v>
                </c:pt>
                <c:pt idx="12">
                  <c:v>1609.9801270600001</c:v>
                </c:pt>
                <c:pt idx="13">
                  <c:v>1609.9801270500002</c:v>
                </c:pt>
                <c:pt idx="14">
                  <c:v>1609.9801270499997</c:v>
                </c:pt>
                <c:pt idx="15">
                  <c:v>1609.9801270499997</c:v>
                </c:pt>
                <c:pt idx="16">
                  <c:v>947.16224775999945</c:v>
                </c:pt>
                <c:pt idx="17">
                  <c:v>742.72014988000001</c:v>
                </c:pt>
                <c:pt idx="18">
                  <c:v>742.72014987999933</c:v>
                </c:pt>
                <c:pt idx="19">
                  <c:v>375.78777938999929</c:v>
                </c:pt>
                <c:pt idx="20">
                  <c:v>-2053.2831431900004</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46.801899029999959</c:v>
                </c:pt>
                <c:pt idx="13">
                  <c:v>264.13652094999998</c:v>
                </c:pt>
                <c:pt idx="14">
                  <c:v>506.08472588000018</c:v>
                </c:pt>
                <c:pt idx="15">
                  <c:v>506.08472588000018</c:v>
                </c:pt>
                <c:pt idx="16">
                  <c:v>462.30559255999992</c:v>
                </c:pt>
                <c:pt idx="17">
                  <c:v>725.9171438999997</c:v>
                </c:pt>
                <c:pt idx="18">
                  <c:v>1113.08632407</c:v>
                </c:pt>
                <c:pt idx="19">
                  <c:v>1113.08632407</c:v>
                </c:pt>
                <c:pt idx="20">
                  <c:v>1151.0084466099997</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0</c:v>
                </c:pt>
                <c:pt idx="3">
                  <c:v>0</c:v>
                </c:pt>
                <c:pt idx="4">
                  <c:v>0</c:v>
                </c:pt>
                <c:pt idx="5">
                  <c:v>0</c:v>
                </c:pt>
                <c:pt idx="6">
                  <c:v>0</c:v>
                </c:pt>
                <c:pt idx="7">
                  <c:v>0</c:v>
                </c:pt>
                <c:pt idx="8">
                  <c:v>0</c:v>
                </c:pt>
                <c:pt idx="9">
                  <c:v>0</c:v>
                </c:pt>
                <c:pt idx="10">
                  <c:v>0</c:v>
                </c:pt>
                <c:pt idx="11">
                  <c:v>882</c:v>
                </c:pt>
                <c:pt idx="12">
                  <c:v>882</c:v>
                </c:pt>
                <c:pt idx="13">
                  <c:v>882</c:v>
                </c:pt>
                <c:pt idx="14">
                  <c:v>1265.152</c:v>
                </c:pt>
                <c:pt idx="15">
                  <c:v>829.85699999999997</c:v>
                </c:pt>
                <c:pt idx="16">
                  <c:v>775.15200000000186</c:v>
                </c:pt>
                <c:pt idx="17">
                  <c:v>775.15200000000186</c:v>
                </c:pt>
                <c:pt idx="18">
                  <c:v>775.15200000000186</c:v>
                </c:pt>
                <c:pt idx="19">
                  <c:v>775.15200000000186</c:v>
                </c:pt>
                <c:pt idx="20">
                  <c:v>775.15200000000186</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0</c:v>
                </c:pt>
                <c:pt idx="4">
                  <c:v>0</c:v>
                </c:pt>
                <c:pt idx="5">
                  <c:v>0</c:v>
                </c:pt>
                <c:pt idx="6">
                  <c:v>0</c:v>
                </c:pt>
                <c:pt idx="7">
                  <c:v>0</c:v>
                </c:pt>
                <c:pt idx="8">
                  <c:v>0</c:v>
                </c:pt>
                <c:pt idx="9">
                  <c:v>0</c:v>
                </c:pt>
                <c:pt idx="10">
                  <c:v>0</c:v>
                </c:pt>
                <c:pt idx="11">
                  <c:v>1022.6284363800005</c:v>
                </c:pt>
                <c:pt idx="12">
                  <c:v>1022.6284363799996</c:v>
                </c:pt>
                <c:pt idx="13">
                  <c:v>1172.7952414199999</c:v>
                </c:pt>
                <c:pt idx="14">
                  <c:v>1728.5646643199998</c:v>
                </c:pt>
                <c:pt idx="15">
                  <c:v>1452.3921763199996</c:v>
                </c:pt>
                <c:pt idx="16">
                  <c:v>1842.0846643199993</c:v>
                </c:pt>
                <c:pt idx="17">
                  <c:v>2157.8838444599996</c:v>
                </c:pt>
                <c:pt idx="18">
                  <c:v>3011.8215582599987</c:v>
                </c:pt>
                <c:pt idx="19">
                  <c:v>3011.8215582599987</c:v>
                </c:pt>
                <c:pt idx="20">
                  <c:v>3965.5187981999989</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c:v>
                </c:pt>
                <c:pt idx="16">
                  <c:v>-390</c:v>
                </c:pt>
                <c:pt idx="17">
                  <c:v>-390</c:v>
                </c:pt>
                <c:pt idx="18">
                  <c:v>-390</c:v>
                </c:pt>
                <c:pt idx="19">
                  <c:v>-390</c:v>
                </c:pt>
                <c:pt idx="20">
                  <c:v>-390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0</c:v>
                </c:pt>
                <c:pt idx="5">
                  <c:v>0</c:v>
                </c:pt>
                <c:pt idx="6">
                  <c:v>0</c:v>
                </c:pt>
                <c:pt idx="7">
                  <c:v>0</c:v>
                </c:pt>
                <c:pt idx="8">
                  <c:v>0</c:v>
                </c:pt>
                <c:pt idx="9">
                  <c:v>212.7557809900004</c:v>
                </c:pt>
                <c:pt idx="10">
                  <c:v>603.44529608999983</c:v>
                </c:pt>
                <c:pt idx="11">
                  <c:v>1275.4428791900004</c:v>
                </c:pt>
                <c:pt idx="12">
                  <c:v>1656.7820260899994</c:v>
                </c:pt>
                <c:pt idx="13">
                  <c:v>1874.1166479999997</c:v>
                </c:pt>
                <c:pt idx="14">
                  <c:v>2116.0648529300001</c:v>
                </c:pt>
                <c:pt idx="15">
                  <c:v>2116.0648529300001</c:v>
                </c:pt>
                <c:pt idx="16">
                  <c:v>1409.4678403199996</c:v>
                </c:pt>
                <c:pt idx="17">
                  <c:v>1468.6372937800006</c:v>
                </c:pt>
                <c:pt idx="18">
                  <c:v>1855.8064739499987</c:v>
                </c:pt>
                <c:pt idx="19">
                  <c:v>1488.8741034599989</c:v>
                </c:pt>
                <c:pt idx="20">
                  <c:v>-902.27469658000155</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-7.3118384499994136</c:v>
                </c:pt>
                <c:pt idx="15">
                  <c:v>124.98816155000168</c:v>
                </c:pt>
                <c:pt idx="16">
                  <c:v>-69.219999999997526</c:v>
                </c:pt>
                <c:pt idx="17">
                  <c:v>509.78000000000247</c:v>
                </c:pt>
                <c:pt idx="18">
                  <c:v>1031.3716704800008</c:v>
                </c:pt>
                <c:pt idx="19">
                  <c:v>1254.5921819399991</c:v>
                </c:pt>
                <c:pt idx="20">
                  <c:v>1267.8412896099981</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0</c:v>
                </c:pt>
                <c:pt idx="4">
                  <c:v>0</c:v>
                </c:pt>
                <c:pt idx="5">
                  <c:v>0</c:v>
                </c:pt>
                <c:pt idx="6">
                  <c:v>0</c:v>
                </c:pt>
                <c:pt idx="7">
                  <c:v>0</c:v>
                </c:pt>
                <c:pt idx="8">
                  <c:v>0</c:v>
                </c:pt>
                <c:pt idx="9">
                  <c:v>0</c:v>
                </c:pt>
                <c:pt idx="10">
                  <c:v>0</c:v>
                </c:pt>
                <c:pt idx="11">
                  <c:v>337.66693395000038</c:v>
                </c:pt>
                <c:pt idx="12">
                  <c:v>337.66693395000038</c:v>
                </c:pt>
                <c:pt idx="13">
                  <c:v>337.66693395000038</c:v>
                </c:pt>
                <c:pt idx="14">
                  <c:v>755.38509123999938</c:v>
                </c:pt>
                <c:pt idx="15">
                  <c:v>670.36547685999903</c:v>
                </c:pt>
                <c:pt idx="16">
                  <c:v>166</c:v>
                </c:pt>
                <c:pt idx="17">
                  <c:v>316.30000000000109</c:v>
                </c:pt>
                <c:pt idx="18">
                  <c:v>-187.55535430999953</c:v>
                </c:pt>
                <c:pt idx="19">
                  <c:v>-1425.9039908100003</c:v>
                </c:pt>
                <c:pt idx="20">
                  <c:v>-1425.9039908100003</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0</c:v>
                </c:pt>
                <c:pt idx="3">
                  <c:v>0</c:v>
                </c:pt>
                <c:pt idx="4">
                  <c:v>0</c:v>
                </c:pt>
                <c:pt idx="5">
                  <c:v>0</c:v>
                </c:pt>
                <c:pt idx="6">
                  <c:v>0</c:v>
                </c:pt>
                <c:pt idx="7">
                  <c:v>0</c:v>
                </c:pt>
                <c:pt idx="8">
                  <c:v>-9.999894245993346E-9</c:v>
                </c:pt>
                <c:pt idx="9">
                  <c:v>212.7557809900004</c:v>
                </c:pt>
                <c:pt idx="10">
                  <c:v>603.44529608999983</c:v>
                </c:pt>
                <c:pt idx="11">
                  <c:v>3180.0713155700009</c:v>
                </c:pt>
                <c:pt idx="12">
                  <c:v>3561.4104624699989</c:v>
                </c:pt>
                <c:pt idx="13">
                  <c:v>3928.9118894199996</c:v>
                </c:pt>
                <c:pt idx="14">
                  <c:v>5109.7815172499995</c:v>
                </c:pt>
                <c:pt idx="15">
                  <c:v>4008.3140292499997</c:v>
                </c:pt>
                <c:pt idx="16">
                  <c:v>3636.7045046400008</c:v>
                </c:pt>
                <c:pt idx="17">
                  <c:v>4011.6731382400021</c:v>
                </c:pt>
                <c:pt idx="18">
                  <c:v>5252.7800322099993</c:v>
                </c:pt>
                <c:pt idx="19">
                  <c:v>4885.8476617199995</c:v>
                </c:pt>
                <c:pt idx="20">
                  <c:v>3448.3961016199992</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-52.492453374346951</c:v>
                </c:pt>
                <c:pt idx="1">
                  <c:v>630.56044550392835</c:v>
                </c:pt>
                <c:pt idx="2">
                  <c:v>620.02884494248428</c:v>
                </c:pt>
                <c:pt idx="3">
                  <c:v>3394.8145861335506</c:v>
                </c:pt>
                <c:pt idx="4">
                  <c:v>4005.1683610135224</c:v>
                </c:pt>
                <c:pt idx="5">
                  <c:v>4711.1112640486099</c:v>
                </c:pt>
                <c:pt idx="6">
                  <c:v>2766.0250368967099</c:v>
                </c:pt>
                <c:pt idx="7">
                  <c:v>4427.7577017285803</c:v>
                </c:pt>
                <c:pt idx="8">
                  <c:v>4271.8883551800682</c:v>
                </c:pt>
                <c:pt idx="9">
                  <c:v>1882.5729212955484</c:v>
                </c:pt>
                <c:pt idx="10">
                  <c:v>2880.321443241759</c:v>
                </c:pt>
                <c:pt idx="11">
                  <c:v>187.4109515567834</c:v>
                </c:pt>
                <c:pt idx="12">
                  <c:v>-274.18390744112548</c:v>
                </c:pt>
                <c:pt idx="13">
                  <c:v>320.19821183943714</c:v>
                </c:pt>
                <c:pt idx="14">
                  <c:v>1842.7822013419209</c:v>
                </c:pt>
                <c:pt idx="15">
                  <c:v>2830.0540848678065</c:v>
                </c:pt>
                <c:pt idx="16">
                  <c:v>1750.4005604854319</c:v>
                </c:pt>
                <c:pt idx="17">
                  <c:v>3210.246375884919</c:v>
                </c:pt>
                <c:pt idx="18">
                  <c:v>290.23669240187155</c:v>
                </c:pt>
                <c:pt idx="19">
                  <c:v>279.5143606113852</c:v>
                </c:pt>
                <c:pt idx="20">
                  <c:v>-2020.3485665603075</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8.6957857169181807E-2</c:v>
                </c:pt>
                <c:pt idx="1">
                  <c:v>-604.24919942976339</c:v>
                </c:pt>
                <c:pt idx="2">
                  <c:v>-495.82024395577537</c:v>
                </c:pt>
                <c:pt idx="3">
                  <c:v>-3733.8373434407731</c:v>
                </c:pt>
                <c:pt idx="4">
                  <c:v>-4037.6509350279557</c:v>
                </c:pt>
                <c:pt idx="5">
                  <c:v>-4034.156475486714</c:v>
                </c:pt>
                <c:pt idx="6">
                  <c:v>-2858.4082101394415</c:v>
                </c:pt>
                <c:pt idx="7">
                  <c:v>-3647.6276114495849</c:v>
                </c:pt>
                <c:pt idx="8">
                  <c:v>-4098.1169695224344</c:v>
                </c:pt>
                <c:pt idx="9">
                  <c:v>-1767.6552281415825</c:v>
                </c:pt>
                <c:pt idx="10">
                  <c:v>-1734.823238688241</c:v>
                </c:pt>
                <c:pt idx="11">
                  <c:v>-1292.5488605039936</c:v>
                </c:pt>
                <c:pt idx="12">
                  <c:v>-1046.0935893056812</c:v>
                </c:pt>
                <c:pt idx="13">
                  <c:v>-1632.1368992600037</c:v>
                </c:pt>
                <c:pt idx="14">
                  <c:v>-4006.6123760728879</c:v>
                </c:pt>
                <c:pt idx="15">
                  <c:v>-4294.5684475356102</c:v>
                </c:pt>
                <c:pt idx="16">
                  <c:v>-2303.8876382052513</c:v>
                </c:pt>
                <c:pt idx="17">
                  <c:v>-4064.8089809136982</c:v>
                </c:pt>
                <c:pt idx="18">
                  <c:v>-2558.9123274202357</c:v>
                </c:pt>
                <c:pt idx="19">
                  <c:v>-1400.5212225014257</c:v>
                </c:pt>
                <c:pt idx="20">
                  <c:v>-3659.578093195043</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2.3982465791050345E-8</c:v>
                </c:pt>
                <c:pt idx="1">
                  <c:v>7.8543400022681453E-3</c:v>
                </c:pt>
                <c:pt idx="2">
                  <c:v>9.3299984441728157E-3</c:v>
                </c:pt>
                <c:pt idx="3">
                  <c:v>1047.4092295326409</c:v>
                </c:pt>
                <c:pt idx="4">
                  <c:v>864.60948236307286</c:v>
                </c:pt>
                <c:pt idx="5">
                  <c:v>801.41086176588283</c:v>
                </c:pt>
                <c:pt idx="6">
                  <c:v>912.82208686713784</c:v>
                </c:pt>
                <c:pt idx="7">
                  <c:v>986.24567568680141</c:v>
                </c:pt>
                <c:pt idx="8">
                  <c:v>885.14783148575134</c:v>
                </c:pt>
                <c:pt idx="9">
                  <c:v>914.80493653421127</c:v>
                </c:pt>
                <c:pt idx="10">
                  <c:v>749.78979751706652</c:v>
                </c:pt>
                <c:pt idx="11">
                  <c:v>877.66267120031171</c:v>
                </c:pt>
                <c:pt idx="12">
                  <c:v>969.00444294892986</c:v>
                </c:pt>
                <c:pt idx="13">
                  <c:v>1089.4059139556168</c:v>
                </c:pt>
                <c:pt idx="14">
                  <c:v>58.769810094440345</c:v>
                </c:pt>
                <c:pt idx="15">
                  <c:v>327.33958886803612</c:v>
                </c:pt>
                <c:pt idx="16">
                  <c:v>639.64942950944805</c:v>
                </c:pt>
                <c:pt idx="17">
                  <c:v>224.56004229785822</c:v>
                </c:pt>
                <c:pt idx="18">
                  <c:v>128.28831673176524</c:v>
                </c:pt>
                <c:pt idx="19">
                  <c:v>444.12478545672229</c:v>
                </c:pt>
                <c:pt idx="20">
                  <c:v>4685.2257458765889</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3.8792009604549094E-8</c:v>
                </c:pt>
                <c:pt idx="1">
                  <c:v>0.49684902787129204</c:v>
                </c:pt>
                <c:pt idx="2">
                  <c:v>2.8924695475268436</c:v>
                </c:pt>
                <c:pt idx="3">
                  <c:v>127.1968776269335</c:v>
                </c:pt>
                <c:pt idx="4">
                  <c:v>131.48330911338823</c:v>
                </c:pt>
                <c:pt idx="5">
                  <c:v>108.46217738551655</c:v>
                </c:pt>
                <c:pt idx="6">
                  <c:v>124.63451275095706</c:v>
                </c:pt>
                <c:pt idx="7">
                  <c:v>150.56058492235636</c:v>
                </c:pt>
                <c:pt idx="8">
                  <c:v>126.20591262821797</c:v>
                </c:pt>
                <c:pt idx="9">
                  <c:v>115.63159830598391</c:v>
                </c:pt>
                <c:pt idx="10">
                  <c:v>110.48213110672452</c:v>
                </c:pt>
                <c:pt idx="11">
                  <c:v>176.59257579702282</c:v>
                </c:pt>
                <c:pt idx="12">
                  <c:v>150.3650526082283</c:v>
                </c:pt>
                <c:pt idx="13">
                  <c:v>170.7741797351002</c:v>
                </c:pt>
                <c:pt idx="14">
                  <c:v>175.6495201128771</c:v>
                </c:pt>
                <c:pt idx="15">
                  <c:v>218.44497266502356</c:v>
                </c:pt>
                <c:pt idx="16">
                  <c:v>1445.0526176425724</c:v>
                </c:pt>
                <c:pt idx="17">
                  <c:v>700.09781335770481</c:v>
                </c:pt>
                <c:pt idx="18">
                  <c:v>674.25769395369946</c:v>
                </c:pt>
                <c:pt idx="19">
                  <c:v>1111.845409590866</c:v>
                </c:pt>
                <c:pt idx="20">
                  <c:v>2481.5318353466805</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1.7904676496982574E-7</c:v>
                </c:pt>
                <c:pt idx="1">
                  <c:v>-2.9979690040563582</c:v>
                </c:pt>
                <c:pt idx="2">
                  <c:v>-37.883026109650018</c:v>
                </c:pt>
                <c:pt idx="3">
                  <c:v>-362.27900987277826</c:v>
                </c:pt>
                <c:pt idx="4">
                  <c:v>-292.14564783876267</c:v>
                </c:pt>
                <c:pt idx="5">
                  <c:v>-924.97129749054875</c:v>
                </c:pt>
                <c:pt idx="6">
                  <c:v>-6.5626682075653662</c:v>
                </c:pt>
                <c:pt idx="7">
                  <c:v>-779.06151638405936</c:v>
                </c:pt>
                <c:pt idx="8">
                  <c:v>-123.78947602973676</c:v>
                </c:pt>
                <c:pt idx="9">
                  <c:v>-142.93930731704495</c:v>
                </c:pt>
                <c:pt idx="10">
                  <c:v>-975.0496101550707</c:v>
                </c:pt>
                <c:pt idx="11">
                  <c:v>-172.51200102297844</c:v>
                </c:pt>
                <c:pt idx="12">
                  <c:v>-281.52603848975195</c:v>
                </c:pt>
                <c:pt idx="13">
                  <c:v>-436.28896970678579</c:v>
                </c:pt>
                <c:pt idx="14">
                  <c:v>-1231.1892032507276</c:v>
                </c:pt>
                <c:pt idx="15">
                  <c:v>-937.41014933555016</c:v>
                </c:pt>
                <c:pt idx="16">
                  <c:v>-1190.7319921824364</c:v>
                </c:pt>
                <c:pt idx="17">
                  <c:v>-175.90189660075885</c:v>
                </c:pt>
                <c:pt idx="18">
                  <c:v>-896.87653412682994</c:v>
                </c:pt>
                <c:pt idx="19">
                  <c:v>-1207.8832218918178</c:v>
                </c:pt>
                <c:pt idx="20">
                  <c:v>-950.93932896600018</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1.7877955386390312</c:v>
                </c:pt>
                <c:pt idx="1">
                  <c:v>-0.9050098010337706</c:v>
                </c:pt>
                <c:pt idx="2">
                  <c:v>4.7830683006042989</c:v>
                </c:pt>
                <c:pt idx="3">
                  <c:v>-84.111612771222525</c:v>
                </c:pt>
                <c:pt idx="4">
                  <c:v>-484.71400554921547</c:v>
                </c:pt>
                <c:pt idx="5">
                  <c:v>-784.60189883910243</c:v>
                </c:pt>
                <c:pt idx="6">
                  <c:v>-623.37441670386113</c:v>
                </c:pt>
                <c:pt idx="7">
                  <c:v>-437.82078090672206</c:v>
                </c:pt>
                <c:pt idx="8">
                  <c:v>-385.38169324807149</c:v>
                </c:pt>
                <c:pt idx="9">
                  <c:v>-194.27771411375829</c:v>
                </c:pt>
                <c:pt idx="10">
                  <c:v>-110.77247261981347</c:v>
                </c:pt>
                <c:pt idx="11">
                  <c:v>-915.46804971176493</c:v>
                </c:pt>
                <c:pt idx="12">
                  <c:v>-1019.0555368857149</c:v>
                </c:pt>
                <c:pt idx="13">
                  <c:v>-791.17719134433742</c:v>
                </c:pt>
                <c:pt idx="14">
                  <c:v>-586.93385009269969</c:v>
                </c:pt>
                <c:pt idx="15">
                  <c:v>985.45910900791114</c:v>
                </c:pt>
                <c:pt idx="16">
                  <c:v>-341.90767011063144</c:v>
                </c:pt>
                <c:pt idx="17">
                  <c:v>726.54059422365481</c:v>
                </c:pt>
                <c:pt idx="18">
                  <c:v>636.12154186439511</c:v>
                </c:pt>
                <c:pt idx="19">
                  <c:v>-584.52777295339638</c:v>
                </c:pt>
                <c:pt idx="20">
                  <c:v>-834.24021906183862</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3.3588730730116367E-7</c:v>
                </c:pt>
                <c:pt idx="1">
                  <c:v>-123.74855147914059</c:v>
                </c:pt>
                <c:pt idx="2">
                  <c:v>-128.6662967330667</c:v>
                </c:pt>
                <c:pt idx="3">
                  <c:v>-757.42555591237033</c:v>
                </c:pt>
                <c:pt idx="4">
                  <c:v>-1109.7769358731166</c:v>
                </c:pt>
                <c:pt idx="5">
                  <c:v>-1235.8253714768653</c:v>
                </c:pt>
                <c:pt idx="6">
                  <c:v>-1358.9620035836924</c:v>
                </c:pt>
                <c:pt idx="7">
                  <c:v>-1513.8501689649493</c:v>
                </c:pt>
                <c:pt idx="8">
                  <c:v>-1536.0615655193469</c:v>
                </c:pt>
                <c:pt idx="9">
                  <c:v>-1276.7642870306663</c:v>
                </c:pt>
                <c:pt idx="10">
                  <c:v>-1437.1892936082877</c:v>
                </c:pt>
                <c:pt idx="11">
                  <c:v>-1084.7332459380341</c:v>
                </c:pt>
                <c:pt idx="12">
                  <c:v>-903.95083057328156</c:v>
                </c:pt>
                <c:pt idx="13">
                  <c:v>-919.23896492482891</c:v>
                </c:pt>
                <c:pt idx="14">
                  <c:v>-1106.1149866452761</c:v>
                </c:pt>
                <c:pt idx="15">
                  <c:v>-526.98810352568398</c:v>
                </c:pt>
                <c:pt idx="16">
                  <c:v>-3072.0266485261345</c:v>
                </c:pt>
                <c:pt idx="17">
                  <c:v>-1113.6400774055037</c:v>
                </c:pt>
                <c:pt idx="18">
                  <c:v>1129.6346368455706</c:v>
                </c:pt>
                <c:pt idx="19">
                  <c:v>2315.6516487965455</c:v>
                </c:pt>
                <c:pt idx="20">
                  <c:v>2235.1238403012612</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0</c:v>
                </c:pt>
                <c:pt idx="3">
                  <c:v>-64.923402200003693</c:v>
                </c:pt>
                <c:pt idx="4">
                  <c:v>-88.152930942007515</c:v>
                </c:pt>
                <c:pt idx="5">
                  <c:v>-112.86274156700165</c:v>
                </c:pt>
                <c:pt idx="6">
                  <c:v>-141.06998975398892</c:v>
                </c:pt>
                <c:pt idx="7">
                  <c:v>-135.12847546500416</c:v>
                </c:pt>
                <c:pt idx="8">
                  <c:v>-128.88323174500874</c:v>
                </c:pt>
                <c:pt idx="9">
                  <c:v>-133.57024669699422</c:v>
                </c:pt>
                <c:pt idx="10">
                  <c:v>-138.11927674499566</c:v>
                </c:pt>
                <c:pt idx="11">
                  <c:v>712.48329050797838</c:v>
                </c:pt>
                <c:pt idx="12">
                  <c:v>702.13807463283592</c:v>
                </c:pt>
                <c:pt idx="13">
                  <c:v>671.89562758568718</c:v>
                </c:pt>
                <c:pt idx="14">
                  <c:v>1820.1365950499203</c:v>
                </c:pt>
                <c:pt idx="15">
                  <c:v>1576.476125644087</c:v>
                </c:pt>
                <c:pt idx="16">
                  <c:v>144.22505071399792</c:v>
                </c:pt>
                <c:pt idx="17">
                  <c:v>365.3192026825709</c:v>
                </c:pt>
                <c:pt idx="18">
                  <c:v>-850.70150760301476</c:v>
                </c:pt>
                <c:pt idx="19">
                  <c:v>-4116.2699213443702</c:v>
                </c:pt>
                <c:pt idx="20">
                  <c:v>-4241.9922179637797</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2.1201690490315457</c:v>
                </c:pt>
                <c:pt idx="1">
                  <c:v>-9.6717623151026544</c:v>
                </c:pt>
                <c:pt idx="2">
                  <c:v>2.8422589680640158</c:v>
                </c:pt>
                <c:pt idx="3">
                  <c:v>-157.41253731351625</c:v>
                </c:pt>
                <c:pt idx="4">
                  <c:v>-650.96186706004028</c:v>
                </c:pt>
                <c:pt idx="5">
                  <c:v>-1053.6827708910596</c:v>
                </c:pt>
                <c:pt idx="6">
                  <c:v>-827.77718148266695</c:v>
                </c:pt>
                <c:pt idx="7">
                  <c:v>-574.1423277034487</c:v>
                </c:pt>
                <c:pt idx="8">
                  <c:v>-574.53011328221783</c:v>
                </c:pt>
                <c:pt idx="9">
                  <c:v>-358.48297446222375</c:v>
                </c:pt>
                <c:pt idx="10">
                  <c:v>-359.73170613449111</c:v>
                </c:pt>
                <c:pt idx="11">
                  <c:v>-1431.7662131758671</c:v>
                </c:pt>
                <c:pt idx="12">
                  <c:v>-1583.7761120083464</c:v>
                </c:pt>
                <c:pt idx="13">
                  <c:v>-1295.7092849917444</c:v>
                </c:pt>
                <c:pt idx="14">
                  <c:v>-2195.2164283482862</c:v>
                </c:pt>
                <c:pt idx="15">
                  <c:v>992.90212744226119</c:v>
                </c:pt>
                <c:pt idx="16">
                  <c:v>-2070.3204588826393</c:v>
                </c:pt>
                <c:pt idx="17">
                  <c:v>686.47039817345285</c:v>
                </c:pt>
                <c:pt idx="18">
                  <c:v>-386.95386071346638</c:v>
                </c:pt>
                <c:pt idx="19">
                  <c:v>-2405.4621617275834</c:v>
                </c:pt>
                <c:pt idx="20">
                  <c:v>-1589.7506758304435</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2'!$J$13:$AD$13</c:f>
              <c:numCache>
                <c:formatCode>"$"#,##0.0</c:formatCode>
                <c:ptCount val="21"/>
                <c:pt idx="0">
                  <c:v>0</c:v>
                </c:pt>
                <c:pt idx="1">
                  <c:v>0</c:v>
                </c:pt>
                <c:pt idx="2">
                  <c:v>0</c:v>
                </c:pt>
                <c:pt idx="3">
                  <c:v>-0.55043949964107242</c:v>
                </c:pt>
                <c:pt idx="4">
                  <c:v>-0.83606984877127388</c:v>
                </c:pt>
                <c:pt idx="5">
                  <c:v>-0.73553860143988459</c:v>
                </c:pt>
                <c:pt idx="6">
                  <c:v>-0.79862766913549876</c:v>
                </c:pt>
                <c:pt idx="7">
                  <c:v>-0.86134641136618484</c:v>
                </c:pt>
                <c:pt idx="8">
                  <c:v>-1.1464200884871616</c:v>
                </c:pt>
                <c:pt idx="9">
                  <c:v>15.433294974595583</c:v>
                </c:pt>
                <c:pt idx="10">
                  <c:v>45.720236432008392</c:v>
                </c:pt>
                <c:pt idx="11">
                  <c:v>273.93186178862527</c:v>
                </c:pt>
                <c:pt idx="12">
                  <c:v>306.36415522580046</c:v>
                </c:pt>
                <c:pt idx="13">
                  <c:v>354.1014066837447</c:v>
                </c:pt>
                <c:pt idx="14">
                  <c:v>484.05987263583972</c:v>
                </c:pt>
                <c:pt idx="15">
                  <c:v>439.32000203525001</c:v>
                </c:pt>
                <c:pt idx="16">
                  <c:v>286.77802594547893</c:v>
                </c:pt>
                <c:pt idx="17">
                  <c:v>345.43653438664569</c:v>
                </c:pt>
                <c:pt idx="18">
                  <c:v>528.0070357876175</c:v>
                </c:pt>
                <c:pt idx="19">
                  <c:v>378.74572108873554</c:v>
                </c:pt>
                <c:pt idx="20">
                  <c:v>308.42201843628095</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2'!$J$14:$AD$14</c:f>
              <c:numCache>
                <c:formatCode>"$"#,##0.0</c:formatCode>
                <c:ptCount val="21"/>
                <c:pt idx="0">
                  <c:v>6.7377397259979261</c:v>
                </c:pt>
                <c:pt idx="1">
                  <c:v>-1.3187673175707459E-11</c:v>
                </c:pt>
                <c:pt idx="2">
                  <c:v>-3.637978807091713E-11</c:v>
                </c:pt>
                <c:pt idx="3">
                  <c:v>-0.2121384600386591</c:v>
                </c:pt>
                <c:pt idx="4">
                  <c:v>-0.35256570386263775</c:v>
                </c:pt>
                <c:pt idx="5">
                  <c:v>-0.41862846375352092</c:v>
                </c:pt>
                <c:pt idx="6">
                  <c:v>-0.42966576104163323</c:v>
                </c:pt>
                <c:pt idx="7">
                  <c:v>-0.4817036741683296</c:v>
                </c:pt>
                <c:pt idx="8">
                  <c:v>-0.48170367566353889</c:v>
                </c:pt>
                <c:pt idx="9">
                  <c:v>1.2652978703172266</c:v>
                </c:pt>
                <c:pt idx="10">
                  <c:v>4.4856224847953854</c:v>
                </c:pt>
                <c:pt idx="11">
                  <c:v>405.14303886109792</c:v>
                </c:pt>
                <c:pt idx="12">
                  <c:v>72.627779423127777</c:v>
                </c:pt>
                <c:pt idx="13">
                  <c:v>75.351124512917067</c:v>
                </c:pt>
                <c:pt idx="14">
                  <c:v>354.69618658907621</c:v>
                </c:pt>
                <c:pt idx="15">
                  <c:v>115.16787084491307</c:v>
                </c:pt>
                <c:pt idx="16">
                  <c:v>803.03850505853143</c:v>
                </c:pt>
                <c:pt idx="17">
                  <c:v>1135.8748093529512</c:v>
                </c:pt>
                <c:pt idx="18">
                  <c:v>531.22789546676722</c:v>
                </c:pt>
                <c:pt idx="19">
                  <c:v>498.57219299788039</c:v>
                </c:pt>
                <c:pt idx="20">
                  <c:v>76.520414124229774</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2'!$J$15:$AD$15</c:f>
              <c:numCache>
                <c:formatCode>"$"#,##0.0</c:formatCode>
                <c:ptCount val="21"/>
                <c:pt idx="0">
                  <c:v>-8.6246311121394683</c:v>
                </c:pt>
                <c:pt idx="1">
                  <c:v>10.931783258577525</c:v>
                </c:pt>
                <c:pt idx="2">
                  <c:v>12.316777662883396</c:v>
                </c:pt>
                <c:pt idx="3">
                  <c:v>146.32643991279065</c:v>
                </c:pt>
                <c:pt idx="4">
                  <c:v>155.28254935446307</c:v>
                </c:pt>
                <c:pt idx="5">
                  <c:v>172.64806258373028</c:v>
                </c:pt>
                <c:pt idx="6">
                  <c:v>140.09975455463427</c:v>
                </c:pt>
                <c:pt idx="7">
                  <c:v>177.85171742297916</c:v>
                </c:pt>
                <c:pt idx="8">
                  <c:v>146.93695625866121</c:v>
                </c:pt>
                <c:pt idx="9">
                  <c:v>117.57352485518777</c:v>
                </c:pt>
                <c:pt idx="10">
                  <c:v>130.93100413721595</c:v>
                </c:pt>
                <c:pt idx="11">
                  <c:v>154.89880149887699</c:v>
                </c:pt>
                <c:pt idx="12">
                  <c:v>152.25782635514156</c:v>
                </c:pt>
                <c:pt idx="13">
                  <c:v>166.2193733595434</c:v>
                </c:pt>
                <c:pt idx="14">
                  <c:v>117.38796757171258</c:v>
                </c:pt>
                <c:pt idx="15">
                  <c:v>154.60254552784363</c:v>
                </c:pt>
                <c:pt idx="16">
                  <c:v>291.00360274218633</c:v>
                </c:pt>
                <c:pt idx="17">
                  <c:v>196.34920057090176</c:v>
                </c:pt>
                <c:pt idx="18">
                  <c:v>133.74338587967782</c:v>
                </c:pt>
                <c:pt idx="19">
                  <c:v>197.88631082911911</c:v>
                </c:pt>
                <c:pt idx="20">
                  <c:v>440.53014425094102</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2'!$J$16:$AD$16</c:f>
              <c:numCache>
                <c:formatCode>"$"#,##0.0</c:formatCode>
                <c:ptCount val="21"/>
                <c:pt idx="0">
                  <c:v>-0.22429551782749968</c:v>
                </c:pt>
                <c:pt idx="1">
                  <c:v>-0.31012052569883508</c:v>
                </c:pt>
                <c:pt idx="2">
                  <c:v>-8.4828220391273135E-2</c:v>
                </c:pt>
                <c:pt idx="3">
                  <c:v>-1.0327339478179738</c:v>
                </c:pt>
                <c:pt idx="4">
                  <c:v>-0.88860364288393612</c:v>
                </c:pt>
                <c:pt idx="5">
                  <c:v>-3.6443913625413416</c:v>
                </c:pt>
                <c:pt idx="6">
                  <c:v>0.58933739041958688</c:v>
                </c:pt>
                <c:pt idx="7">
                  <c:v>-0.69680466475142566</c:v>
                </c:pt>
                <c:pt idx="8">
                  <c:v>-0.50353567434854085</c:v>
                </c:pt>
                <c:pt idx="9">
                  <c:v>-0.53482868007040452</c:v>
                </c:pt>
                <c:pt idx="10">
                  <c:v>-5.2868210672635314</c:v>
                </c:pt>
                <c:pt idx="11">
                  <c:v>-4.7305383784490687</c:v>
                </c:pt>
                <c:pt idx="12">
                  <c:v>-5.5895024261852768</c:v>
                </c:pt>
                <c:pt idx="13">
                  <c:v>-5.4045515619058051</c:v>
                </c:pt>
                <c:pt idx="14">
                  <c:v>-31.956936044132817</c:v>
                </c:pt>
                <c:pt idx="15">
                  <c:v>-9.7577044749491506</c:v>
                </c:pt>
                <c:pt idx="16">
                  <c:v>-18.894742131980252</c:v>
                </c:pt>
                <c:pt idx="17">
                  <c:v>2.5798547569752373</c:v>
                </c:pt>
                <c:pt idx="18">
                  <c:v>-16.049834712556617</c:v>
                </c:pt>
                <c:pt idx="19">
                  <c:v>-7.6978264567495671</c:v>
                </c:pt>
                <c:pt idx="20">
                  <c:v>35.853140686531106</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2'!$J$17:$AD$17</c:f>
              <c:numCache>
                <c:formatCode>"$"#,##0.0</c:formatCode>
                <c:ptCount val="21"/>
                <c:pt idx="0">
                  <c:v>0</c:v>
                </c:pt>
                <c:pt idx="1">
                  <c:v>-0.54180000000003625</c:v>
                </c:pt>
                <c:pt idx="2">
                  <c:v>-0.54179999999996553</c:v>
                </c:pt>
                <c:pt idx="3">
                  <c:v>-0.54180000000003625</c:v>
                </c:pt>
                <c:pt idx="4">
                  <c:v>-0.54180000000003625</c:v>
                </c:pt>
                <c:pt idx="5">
                  <c:v>-0.54180000000003625</c:v>
                </c:pt>
                <c:pt idx="6">
                  <c:v>-0.54179999999996553</c:v>
                </c:pt>
                <c:pt idx="7">
                  <c:v>-0.54180000000003625</c:v>
                </c:pt>
                <c:pt idx="8">
                  <c:v>-0.54180000000003625</c:v>
                </c:pt>
                <c:pt idx="9">
                  <c:v>-0.54180000000003625</c:v>
                </c:pt>
                <c:pt idx="10">
                  <c:v>-0.54179999999996553</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2'!$J$18:$AD$18</c:f>
              <c:numCache>
                <c:formatCode>"$"#,##0.0</c:formatCode>
                <c:ptCount val="21"/>
                <c:pt idx="0">
                  <c:v>0</c:v>
                </c:pt>
                <c:pt idx="1">
                  <c:v>0</c:v>
                </c:pt>
                <c:pt idx="2">
                  <c:v>0</c:v>
                </c:pt>
                <c:pt idx="3">
                  <c:v>1.43755832047029</c:v>
                </c:pt>
                <c:pt idx="4">
                  <c:v>0</c:v>
                </c:pt>
                <c:pt idx="5">
                  <c:v>0</c:v>
                </c:pt>
                <c:pt idx="6">
                  <c:v>0</c:v>
                </c:pt>
                <c:pt idx="7">
                  <c:v>6.0442927534006525</c:v>
                </c:pt>
                <c:pt idx="8">
                  <c:v>0.50105857650142704</c:v>
                </c:pt>
                <c:pt idx="9">
                  <c:v>0</c:v>
                </c:pt>
                <c:pt idx="10">
                  <c:v>0</c:v>
                </c:pt>
                <c:pt idx="11">
                  <c:v>9.9058445889112505</c:v>
                </c:pt>
                <c:pt idx="12">
                  <c:v>4.2592623714452706</c:v>
                </c:pt>
                <c:pt idx="13">
                  <c:v>4.3225398771483601</c:v>
                </c:pt>
                <c:pt idx="14">
                  <c:v>-7.8285415513553502</c:v>
                </c:pt>
                <c:pt idx="15">
                  <c:v>7.3337914730261513</c:v>
                </c:pt>
                <c:pt idx="16">
                  <c:v>10.274950697147641</c:v>
                </c:pt>
                <c:pt idx="17">
                  <c:v>17.971856068240683</c:v>
                </c:pt>
                <c:pt idx="18">
                  <c:v>20.253435525292627</c:v>
                </c:pt>
                <c:pt idx="19">
                  <c:v>-4.8051663917663703</c:v>
                </c:pt>
                <c:pt idx="20">
                  <c:v>16.861167793261998</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2'!$J$19:$AD$19</c:f>
              <c:numCache>
                <c:formatCode>"$"#,##0.0</c:formatCode>
                <c:ptCount val="21"/>
                <c:pt idx="0">
                  <c:v>0</c:v>
                </c:pt>
                <c:pt idx="1">
                  <c:v>0</c:v>
                </c:pt>
                <c:pt idx="2">
                  <c:v>0</c:v>
                </c:pt>
                <c:pt idx="3">
                  <c:v>0</c:v>
                </c:pt>
                <c:pt idx="4">
                  <c:v>0</c:v>
                </c:pt>
                <c:pt idx="5">
                  <c:v>0</c:v>
                </c:pt>
                <c:pt idx="6">
                  <c:v>0</c:v>
                </c:pt>
                <c:pt idx="7">
                  <c:v>0</c:v>
                </c:pt>
                <c:pt idx="8">
                  <c:v>1.6254375623248052E-9</c:v>
                </c:pt>
                <c:pt idx="9">
                  <c:v>-1.6254517731795204E-9</c:v>
                </c:pt>
                <c:pt idx="10">
                  <c:v>0</c:v>
                </c:pt>
                <c:pt idx="11">
                  <c:v>-143.36792920353992</c:v>
                </c:pt>
                <c:pt idx="12">
                  <c:v>0</c:v>
                </c:pt>
                <c:pt idx="13">
                  <c:v>0</c:v>
                </c:pt>
                <c:pt idx="14">
                  <c:v>-64.923832945107961</c:v>
                </c:pt>
                <c:pt idx="15">
                  <c:v>69.311720387139999</c:v>
                </c:pt>
                <c:pt idx="16">
                  <c:v>2.5307156554657695</c:v>
                </c:pt>
                <c:pt idx="17">
                  <c:v>-9.6064821731447783</c:v>
                </c:pt>
                <c:pt idx="18">
                  <c:v>-2.9487837502831837</c:v>
                </c:pt>
                <c:pt idx="19">
                  <c:v>-2.7707645831364598</c:v>
                </c:pt>
                <c:pt idx="20">
                  <c:v>0</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2'!$J$20:$AD$20</c:f>
              <c:numCache>
                <c:formatCode>"$"#,##0.0</c:formatCode>
                <c:ptCount val="21"/>
                <c:pt idx="0">
                  <c:v>0</c:v>
                </c:pt>
                <c:pt idx="1">
                  <c:v>-9.5344753679084242</c:v>
                </c:pt>
                <c:pt idx="2">
                  <c:v>-9.5344753679084242</c:v>
                </c:pt>
                <c:pt idx="3">
                  <c:v>-175.33548472160135</c:v>
                </c:pt>
                <c:pt idx="4">
                  <c:v>-366.02499207976979</c:v>
                </c:pt>
                <c:pt idx="5">
                  <c:v>-366.02499207976979</c:v>
                </c:pt>
                <c:pt idx="6">
                  <c:v>-366.02499207976979</c:v>
                </c:pt>
                <c:pt idx="7">
                  <c:v>-366.02499207976979</c:v>
                </c:pt>
                <c:pt idx="8">
                  <c:v>-366.02499207976979</c:v>
                </c:pt>
                <c:pt idx="9">
                  <c:v>-366.02499207976979</c:v>
                </c:pt>
                <c:pt idx="10">
                  <c:v>-366.02499207976979</c:v>
                </c:pt>
                <c:pt idx="11">
                  <c:v>-558.07656734763941</c:v>
                </c:pt>
                <c:pt idx="12">
                  <c:v>-558.07656734763941</c:v>
                </c:pt>
                <c:pt idx="13">
                  <c:v>-558.07656734763941</c:v>
                </c:pt>
                <c:pt idx="14">
                  <c:v>-819.13958337370343</c:v>
                </c:pt>
                <c:pt idx="15">
                  <c:v>-986.67393626695139</c:v>
                </c:pt>
                <c:pt idx="16">
                  <c:v>-986.67393626695139</c:v>
                </c:pt>
                <c:pt idx="17">
                  <c:v>-986.67393626695139</c:v>
                </c:pt>
                <c:pt idx="18">
                  <c:v>-986.67393626695139</c:v>
                </c:pt>
                <c:pt idx="19">
                  <c:v>-986.67393626695139</c:v>
                </c:pt>
                <c:pt idx="20">
                  <c:v>-986.67393626695139</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2'!$J$21:$AD$21</c:f>
              <c:numCache>
                <c:formatCode>"$"#,##0</c:formatCode>
                <c:ptCount val="21"/>
                <c:pt idx="0">
                  <c:v>-2.1111869039690419</c:v>
                </c:pt>
                <c:pt idx="1">
                  <c:v>0.54538736495704221</c:v>
                </c:pt>
                <c:pt idx="2">
                  <c:v>2.1556740745473544</c:v>
                </c:pt>
                <c:pt idx="3">
                  <c:v>-29.908598395838141</c:v>
                </c:pt>
                <c:pt idx="4">
                  <c:v>-213.36148192082459</c:v>
                </c:pt>
                <c:pt idx="5">
                  <c:v>-198.71728792377428</c:v>
                </c:pt>
                <c:pt idx="6">
                  <c:v>-227.10599356489303</c:v>
                </c:pt>
                <c:pt idx="7">
                  <c:v>-184.71063665367595</c:v>
                </c:pt>
                <c:pt idx="8">
                  <c:v>-221.26043668148097</c:v>
                </c:pt>
                <c:pt idx="9">
                  <c:v>-232.82950306136507</c:v>
                </c:pt>
                <c:pt idx="10">
                  <c:v>-190.71675009301356</c:v>
                </c:pt>
                <c:pt idx="11">
                  <c:v>137.70451180788302</c:v>
                </c:pt>
                <c:pt idx="12">
                  <c:v>-28.157046398309603</c:v>
                </c:pt>
                <c:pt idx="13">
                  <c:v>36.513325523808362</c:v>
                </c:pt>
                <c:pt idx="14">
                  <c:v>32.295132882328971</c:v>
                </c:pt>
                <c:pt idx="15">
                  <c:v>-210.69571047372767</c:v>
                </c:pt>
                <c:pt idx="16">
                  <c:v>388.05712169987873</c:v>
                </c:pt>
                <c:pt idx="17">
                  <c:v>701.93183669561836</c:v>
                </c:pt>
                <c:pt idx="18">
                  <c:v>207.55919792956411</c:v>
                </c:pt>
                <c:pt idx="19">
                  <c:v>73.256531217131396</c:v>
                </c:pt>
                <c:pt idx="20">
                  <c:v>-108.48705097570655</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i="0">
                    <a:effectLst/>
                  </a:rPr>
                  <a:t>Annual net market benefits ($m)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0</c:v>
                </c:pt>
                <c:pt idx="4">
                  <c:v>0</c:v>
                </c:pt>
                <c:pt idx="5">
                  <c:v>0</c:v>
                </c:pt>
                <c:pt idx="6">
                  <c:v>0</c:v>
                </c:pt>
                <c:pt idx="7">
                  <c:v>0</c:v>
                </c:pt>
                <c:pt idx="8">
                  <c:v>0</c:v>
                </c:pt>
                <c:pt idx="9">
                  <c:v>0</c:v>
                </c:pt>
                <c:pt idx="10">
                  <c:v>0</c:v>
                </c:pt>
                <c:pt idx="11">
                  <c:v>1022.62843638</c:v>
                </c:pt>
                <c:pt idx="12">
                  <c:v>1022.62843638</c:v>
                </c:pt>
                <c:pt idx="13">
                  <c:v>1172.7952414199999</c:v>
                </c:pt>
                <c:pt idx="14">
                  <c:v>1728.5646643199998</c:v>
                </c:pt>
                <c:pt idx="15">
                  <c:v>1452.3921763199999</c:v>
                </c:pt>
                <c:pt idx="16">
                  <c:v>1842.0846643200002</c:v>
                </c:pt>
                <c:pt idx="17">
                  <c:v>2157.8838444600005</c:v>
                </c:pt>
                <c:pt idx="18">
                  <c:v>3011.8215582600001</c:v>
                </c:pt>
                <c:pt idx="19">
                  <c:v>3011.8215582600001</c:v>
                </c:pt>
                <c:pt idx="20">
                  <c:v>3965.5187981999998</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c:v>
                </c:pt>
                <c:pt idx="5">
                  <c:v>0</c:v>
                </c:pt>
                <c:pt idx="6">
                  <c:v>0</c:v>
                </c:pt>
                <c:pt idx="7">
                  <c:v>0</c:v>
                </c:pt>
                <c:pt idx="8">
                  <c:v>0</c:v>
                </c:pt>
                <c:pt idx="9">
                  <c:v>212.75578099000001</c:v>
                </c:pt>
                <c:pt idx="10">
                  <c:v>603.44529608999994</c:v>
                </c:pt>
                <c:pt idx="11">
                  <c:v>1275.44287919</c:v>
                </c:pt>
                <c:pt idx="12">
                  <c:v>1609.9801270599996</c:v>
                </c:pt>
                <c:pt idx="13">
                  <c:v>1609.9801270499993</c:v>
                </c:pt>
                <c:pt idx="14">
                  <c:v>1609.98012705</c:v>
                </c:pt>
                <c:pt idx="15">
                  <c:v>1609.98012705</c:v>
                </c:pt>
                <c:pt idx="16">
                  <c:v>947.16224776000013</c:v>
                </c:pt>
                <c:pt idx="17">
                  <c:v>742.72014988000024</c:v>
                </c:pt>
                <c:pt idx="18">
                  <c:v>742.72014988000046</c:v>
                </c:pt>
                <c:pt idx="19">
                  <c:v>375.78777939000065</c:v>
                </c:pt>
                <c:pt idx="20">
                  <c:v>-2053.2831431899999</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46.801899030000001</c:v>
                </c:pt>
                <c:pt idx="13">
                  <c:v>264.13652094999998</c:v>
                </c:pt>
                <c:pt idx="14">
                  <c:v>506.08472588000001</c:v>
                </c:pt>
                <c:pt idx="15">
                  <c:v>506.08472588000001</c:v>
                </c:pt>
                <c:pt idx="16">
                  <c:v>462.30559256000004</c:v>
                </c:pt>
                <c:pt idx="17">
                  <c:v>725.91714389999981</c:v>
                </c:pt>
                <c:pt idx="18">
                  <c:v>1113.08632407</c:v>
                </c:pt>
                <c:pt idx="19">
                  <c:v>1113.08632407</c:v>
                </c:pt>
                <c:pt idx="20">
                  <c:v>1151.0084466099997</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-985</c:v>
                </c:pt>
                <c:pt idx="7">
                  <c:v>-985</c:v>
                </c:pt>
                <c:pt idx="8">
                  <c:v>-985</c:v>
                </c:pt>
                <c:pt idx="9">
                  <c:v>-985</c:v>
                </c:pt>
                <c:pt idx="10">
                  <c:v>-985</c:v>
                </c:pt>
                <c:pt idx="11">
                  <c:v>-1807.5</c:v>
                </c:pt>
                <c:pt idx="12">
                  <c:v>-1807.5</c:v>
                </c:pt>
                <c:pt idx="13">
                  <c:v>-1807.5</c:v>
                </c:pt>
                <c:pt idx="14">
                  <c:v>-5127.5</c:v>
                </c:pt>
                <c:pt idx="15">
                  <c:v>-5877.5</c:v>
                </c:pt>
                <c:pt idx="16">
                  <c:v>-5877.5</c:v>
                </c:pt>
                <c:pt idx="17">
                  <c:v>-5877.5</c:v>
                </c:pt>
                <c:pt idx="18">
                  <c:v>-5877.5</c:v>
                </c:pt>
                <c:pt idx="19">
                  <c:v>-5877.5</c:v>
                </c:pt>
                <c:pt idx="20">
                  <c:v>-5877.5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-882</c:v>
                </c:pt>
                <c:pt idx="12">
                  <c:v>-882</c:v>
                </c:pt>
                <c:pt idx="13">
                  <c:v>-882</c:v>
                </c:pt>
                <c:pt idx="14">
                  <c:v>-1265.152</c:v>
                </c:pt>
                <c:pt idx="15">
                  <c:v>-829.85699999999997</c:v>
                </c:pt>
                <c:pt idx="16">
                  <c:v>-775.15200000000186</c:v>
                </c:pt>
                <c:pt idx="17">
                  <c:v>-775.15200000000186</c:v>
                </c:pt>
                <c:pt idx="18">
                  <c:v>-775.15200000000186</c:v>
                </c:pt>
                <c:pt idx="19">
                  <c:v>-775.15200000000186</c:v>
                </c:pt>
                <c:pt idx="20">
                  <c:v>-775.15200000000186</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0</c:v>
                </c:pt>
                <c:pt idx="3">
                  <c:v>0</c:v>
                </c:pt>
                <c:pt idx="4">
                  <c:v>0</c:v>
                </c:pt>
                <c:pt idx="5">
                  <c:v>0</c:v>
                </c:pt>
                <c:pt idx="6">
                  <c:v>0</c:v>
                </c:pt>
                <c:pt idx="7">
                  <c:v>0</c:v>
                </c:pt>
                <c:pt idx="8">
                  <c:v>9.998984751291573E-9</c:v>
                </c:pt>
                <c:pt idx="9">
                  <c:v>0</c:v>
                </c:pt>
                <c:pt idx="10">
                  <c:v>0</c:v>
                </c:pt>
                <c:pt idx="11">
                  <c:v>-882</c:v>
                </c:pt>
                <c:pt idx="12">
                  <c:v>-882.00000000000182</c:v>
                </c:pt>
                <c:pt idx="13">
                  <c:v>-882.00000000000182</c:v>
                </c:pt>
                <c:pt idx="14">
                  <c:v>-1265.152</c:v>
                </c:pt>
                <c:pt idx="15">
                  <c:v>-829.85700000000179</c:v>
                </c:pt>
                <c:pt idx="16">
                  <c:v>-775.15200000000186</c:v>
                </c:pt>
                <c:pt idx="17">
                  <c:v>-775.15200000000186</c:v>
                </c:pt>
                <c:pt idx="18">
                  <c:v>-775.15200000000368</c:v>
                </c:pt>
                <c:pt idx="19">
                  <c:v>-775.15200000000368</c:v>
                </c:pt>
                <c:pt idx="20">
                  <c:v>-775.15200000000368</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8"/>
  <cols>
    <col min="1" max="1" width="9" style="31"/>
    <col min="2" max="2" width="87.097656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4" thickBot="1">
      <c r="A2" s="58"/>
      <c r="B2" s="89" t="s">
        <v>0</v>
      </c>
      <c r="C2" s="58"/>
      <c r="D2" s="58"/>
      <c r="E2" s="58"/>
      <c r="F2" s="58"/>
      <c r="G2" s="58"/>
      <c r="H2" s="58"/>
      <c r="I2" s="58"/>
      <c r="J2" s="58"/>
      <c r="K2" s="58"/>
      <c r="L2" s="58"/>
      <c r="M2" s="58"/>
      <c r="N2" s="58"/>
      <c r="O2" s="58"/>
      <c r="P2" s="58"/>
      <c r="Q2" s="58"/>
      <c r="R2" s="58"/>
      <c r="S2" s="58"/>
      <c r="T2" s="58"/>
    </row>
    <row r="3" spans="1:20" ht="17.399999999999999"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275</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3.2"/>
  <cols>
    <col min="1" max="1" width="8" style="35"/>
    <col min="2" max="2" width="26.09765625" style="35" customWidth="1"/>
    <col min="3" max="3" width="63.398437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4" thickBot="1">
      <c r="A2" s="34"/>
      <c r="B2" s="93" t="s">
        <v>248</v>
      </c>
      <c r="C2" s="93"/>
      <c r="D2" s="34"/>
      <c r="E2" s="34"/>
      <c r="F2" s="34"/>
      <c r="G2" s="34"/>
      <c r="H2" s="34"/>
      <c r="I2" s="34"/>
      <c r="J2" s="34"/>
      <c r="K2" s="34"/>
      <c r="L2" s="34"/>
      <c r="M2" s="34"/>
      <c r="N2" s="34"/>
      <c r="O2" s="34"/>
      <c r="P2" s="34"/>
      <c r="Q2" s="34"/>
      <c r="R2" s="34"/>
      <c r="S2" s="34"/>
      <c r="T2" s="34"/>
      <c r="U2" s="34"/>
      <c r="V2" s="34"/>
      <c r="W2" s="34"/>
      <c r="X2" s="34"/>
    </row>
    <row r="3" spans="1:24" ht="13.8"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4" customHeight="1" thickBot="1">
      <c r="A9" s="34"/>
      <c r="B9" s="96" t="s">
        <v>263</v>
      </c>
      <c r="C9" s="96"/>
      <c r="D9" s="34"/>
      <c r="E9" s="34"/>
      <c r="F9" s="34"/>
      <c r="G9" s="34"/>
      <c r="H9" s="34"/>
      <c r="I9" s="34"/>
      <c r="J9" s="34"/>
      <c r="K9" s="34"/>
      <c r="L9" s="34"/>
      <c r="M9" s="34"/>
      <c r="N9" s="34"/>
      <c r="O9" s="34"/>
      <c r="P9" s="34"/>
      <c r="Q9" s="34"/>
      <c r="R9" s="34"/>
      <c r="S9" s="34"/>
      <c r="T9" s="34"/>
      <c r="U9" s="34"/>
      <c r="V9" s="34"/>
      <c r="W9" s="34"/>
      <c r="X9" s="34"/>
    </row>
    <row r="10" spans="1:24" ht="17.399999999999999" customHeight="1" thickBot="1">
      <c r="A10" s="34"/>
      <c r="B10" s="36" t="s">
        <v>71</v>
      </c>
      <c r="C10" s="88" t="s">
        <v>73</v>
      </c>
      <c r="D10" s="34"/>
      <c r="E10" s="34"/>
      <c r="F10" s="34"/>
      <c r="G10" s="34"/>
      <c r="H10" s="34"/>
      <c r="I10" s="34"/>
      <c r="J10" s="34"/>
      <c r="K10" s="34"/>
      <c r="L10" s="34"/>
      <c r="M10" s="34"/>
      <c r="N10" s="34"/>
      <c r="O10" s="34"/>
      <c r="P10" s="34"/>
      <c r="Q10" s="34"/>
      <c r="R10" s="34"/>
      <c r="S10" s="34"/>
      <c r="T10" s="34"/>
      <c r="U10" s="34"/>
      <c r="V10" s="34"/>
      <c r="W10" s="34"/>
      <c r="X10" s="34"/>
    </row>
    <row r="11" spans="1:24" ht="17.399999999999999" customHeight="1" thickBot="1">
      <c r="A11" s="34"/>
      <c r="B11" s="36" t="s">
        <v>72</v>
      </c>
      <c r="C11" s="88" t="s">
        <v>74</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399999999999999"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00000000000001"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7.100000000000001" customHeight="1" thickBot="1">
      <c r="A15" s="34"/>
      <c r="B15" s="45" t="s">
        <v>30</v>
      </c>
      <c r="C15" s="44" t="s">
        <v>245</v>
      </c>
      <c r="D15" s="34"/>
      <c r="E15" s="34"/>
      <c r="F15" s="34"/>
      <c r="G15" s="34"/>
      <c r="H15" s="34"/>
      <c r="I15" s="34"/>
      <c r="J15" s="34"/>
      <c r="K15" s="34"/>
      <c r="L15" s="34"/>
      <c r="M15" s="34"/>
      <c r="N15" s="34"/>
      <c r="O15" s="34"/>
      <c r="P15" s="34"/>
      <c r="Q15" s="34"/>
      <c r="R15" s="34"/>
      <c r="S15" s="34"/>
      <c r="T15" s="34"/>
      <c r="U15" s="34"/>
      <c r="V15" s="34"/>
      <c r="W15" s="34"/>
      <c r="X15" s="34"/>
    </row>
    <row r="16" spans="1:24" ht="17.100000000000001" customHeight="1" thickBot="1">
      <c r="A16" s="34"/>
      <c r="B16" s="45" t="s">
        <v>31</v>
      </c>
      <c r="C16" s="44" t="s">
        <v>246</v>
      </c>
      <c r="D16" s="34"/>
      <c r="E16" s="34"/>
      <c r="F16" s="34"/>
      <c r="G16" s="34"/>
      <c r="H16" s="34"/>
      <c r="I16" s="34"/>
      <c r="J16" s="34"/>
      <c r="K16" s="34"/>
      <c r="L16" s="34"/>
      <c r="M16" s="34"/>
      <c r="N16" s="34"/>
      <c r="O16" s="34"/>
      <c r="P16" s="34"/>
      <c r="Q16" s="34"/>
      <c r="R16" s="34"/>
      <c r="S16" s="34"/>
      <c r="T16" s="34"/>
      <c r="U16" s="34"/>
      <c r="V16" s="34"/>
      <c r="W16" s="34"/>
      <c r="X16" s="34"/>
    </row>
    <row r="17" spans="1:24" ht="17.399999999999999" customHeight="1" thickBot="1">
      <c r="A17" s="34"/>
      <c r="B17" s="45" t="s">
        <v>32</v>
      </c>
      <c r="C17" s="44" t="s">
        <v>247</v>
      </c>
      <c r="D17" s="34"/>
      <c r="E17" s="34"/>
      <c r="F17" s="34"/>
      <c r="G17" s="34"/>
      <c r="H17" s="34"/>
      <c r="I17" s="34"/>
      <c r="J17" s="34"/>
      <c r="K17" s="34"/>
      <c r="L17" s="34"/>
      <c r="M17" s="34"/>
      <c r="N17" s="34"/>
      <c r="O17" s="34"/>
      <c r="P17" s="34"/>
      <c r="Q17" s="34"/>
      <c r="R17" s="34"/>
      <c r="S17" s="34"/>
      <c r="T17" s="34"/>
      <c r="U17" s="34"/>
      <c r="V17" s="34"/>
      <c r="W17" s="34"/>
      <c r="X17" s="34"/>
    </row>
    <row r="18" spans="1:24" ht="17.850000000000001" customHeight="1" thickBot="1">
      <c r="A18" s="34"/>
      <c r="B18" s="45" t="s">
        <v>33</v>
      </c>
      <c r="C18" s="94" t="s">
        <v>34</v>
      </c>
      <c r="D18" s="34"/>
      <c r="E18" s="34"/>
      <c r="F18" s="34"/>
      <c r="G18" s="34"/>
      <c r="H18" s="34"/>
      <c r="I18" s="34"/>
      <c r="J18" s="34"/>
      <c r="K18" s="34"/>
      <c r="L18" s="34"/>
      <c r="M18" s="34"/>
      <c r="N18" s="34"/>
      <c r="O18" s="34"/>
      <c r="P18" s="34"/>
      <c r="Q18" s="34"/>
      <c r="R18" s="34"/>
      <c r="S18" s="34"/>
      <c r="T18" s="34"/>
      <c r="U18" s="34"/>
      <c r="V18" s="34"/>
      <c r="W18" s="34"/>
      <c r="X18" s="34"/>
    </row>
    <row r="19" spans="1:24" ht="17.850000000000001" customHeight="1" thickBot="1">
      <c r="A19" s="34"/>
      <c r="B19" s="45" t="s">
        <v>35</v>
      </c>
      <c r="C19" s="95"/>
      <c r="D19" s="34"/>
      <c r="E19" s="34"/>
      <c r="F19" s="34"/>
      <c r="G19" s="34"/>
      <c r="H19" s="34"/>
      <c r="I19" s="34"/>
      <c r="J19" s="34"/>
      <c r="K19" s="34"/>
      <c r="L19" s="34"/>
      <c r="M19" s="34"/>
      <c r="N19" s="34"/>
      <c r="O19" s="34"/>
      <c r="P19" s="34"/>
      <c r="Q19" s="34"/>
      <c r="R19" s="34"/>
      <c r="S19" s="34"/>
      <c r="T19" s="34"/>
      <c r="U19" s="34"/>
      <c r="V19" s="34"/>
      <c r="W19" s="34"/>
      <c r="X19" s="34"/>
    </row>
    <row r="20" spans="1:24" ht="17.850000000000001" customHeight="1" thickBot="1">
      <c r="A20" s="34"/>
      <c r="B20" s="45" t="s">
        <v>36</v>
      </c>
      <c r="C20" s="94" t="s">
        <v>37</v>
      </c>
      <c r="D20" s="34"/>
      <c r="E20" s="34"/>
      <c r="F20" s="34"/>
      <c r="G20" s="34"/>
      <c r="H20" s="34"/>
      <c r="I20" s="34"/>
      <c r="J20" s="34"/>
      <c r="K20" s="34"/>
      <c r="L20" s="34"/>
      <c r="M20" s="34"/>
      <c r="N20" s="34"/>
      <c r="O20" s="34"/>
      <c r="P20" s="34"/>
      <c r="Q20" s="34"/>
      <c r="R20" s="34"/>
      <c r="S20" s="34"/>
      <c r="T20" s="34"/>
      <c r="U20" s="34"/>
      <c r="V20" s="34"/>
      <c r="W20" s="34"/>
      <c r="X20" s="34"/>
    </row>
    <row r="21" spans="1:24" ht="17.850000000000001" customHeight="1" thickBot="1">
      <c r="A21" s="34"/>
      <c r="B21" s="45" t="s">
        <v>38</v>
      </c>
      <c r="C21" s="95"/>
      <c r="D21" s="34"/>
      <c r="E21" s="34"/>
      <c r="F21" s="34"/>
      <c r="G21" s="34"/>
      <c r="H21" s="34"/>
      <c r="I21" s="34"/>
      <c r="J21" s="34"/>
      <c r="K21" s="34"/>
      <c r="L21" s="34"/>
      <c r="M21" s="34"/>
      <c r="N21" s="34"/>
      <c r="O21" s="34"/>
      <c r="P21" s="34"/>
      <c r="Q21" s="34"/>
      <c r="R21" s="34"/>
      <c r="S21" s="34"/>
      <c r="T21" s="34"/>
      <c r="U21" s="34"/>
      <c r="V21" s="34"/>
      <c r="W21" s="34"/>
      <c r="X21" s="34"/>
    </row>
    <row r="22" spans="1:24" ht="17.850000000000001" customHeight="1" thickBot="1">
      <c r="A22" s="34"/>
      <c r="B22" s="45" t="s">
        <v>39</v>
      </c>
      <c r="C22" s="94" t="s">
        <v>40</v>
      </c>
      <c r="D22" s="34"/>
      <c r="E22" s="34"/>
      <c r="F22" s="34"/>
      <c r="G22" s="34"/>
      <c r="H22" s="34"/>
      <c r="I22" s="34"/>
      <c r="J22" s="34"/>
      <c r="K22" s="34"/>
      <c r="L22" s="34"/>
      <c r="M22" s="34"/>
      <c r="N22" s="34"/>
      <c r="O22" s="34"/>
      <c r="P22" s="34"/>
      <c r="Q22" s="34"/>
      <c r="R22" s="34"/>
      <c r="S22" s="34"/>
      <c r="T22" s="34"/>
      <c r="U22" s="34"/>
      <c r="V22" s="34"/>
      <c r="W22" s="34"/>
      <c r="X22" s="34"/>
    </row>
    <row r="23" spans="1:24" ht="17.850000000000001" customHeight="1" thickBot="1">
      <c r="A23" s="34"/>
      <c r="B23" s="45" t="s">
        <v>41</v>
      </c>
      <c r="C23" s="95"/>
      <c r="D23" s="34"/>
      <c r="E23" s="34"/>
      <c r="F23" s="34"/>
      <c r="G23" s="34"/>
      <c r="H23" s="34"/>
      <c r="I23" s="34"/>
      <c r="J23" s="34"/>
      <c r="K23" s="34"/>
      <c r="L23" s="34"/>
      <c r="M23" s="34"/>
      <c r="N23" s="34"/>
      <c r="O23" s="34"/>
      <c r="P23" s="34"/>
      <c r="Q23" s="34"/>
      <c r="R23" s="34"/>
      <c r="S23" s="34"/>
      <c r="T23" s="34"/>
      <c r="U23" s="34"/>
      <c r="V23" s="34"/>
      <c r="W23" s="34"/>
      <c r="X23" s="34"/>
    </row>
    <row r="24" spans="1:24" ht="17.850000000000001" customHeight="1" thickBot="1">
      <c r="A24" s="34"/>
      <c r="B24" s="45" t="s">
        <v>42</v>
      </c>
      <c r="C24" s="94" t="s">
        <v>43</v>
      </c>
      <c r="D24" s="34"/>
      <c r="E24" s="34"/>
      <c r="F24" s="34"/>
      <c r="G24" s="34"/>
      <c r="H24" s="34"/>
      <c r="I24" s="34"/>
      <c r="J24" s="34"/>
      <c r="K24" s="34"/>
      <c r="L24" s="34"/>
      <c r="M24" s="34"/>
      <c r="N24" s="34"/>
      <c r="O24" s="34"/>
      <c r="P24" s="34"/>
      <c r="Q24" s="34"/>
      <c r="R24" s="34"/>
      <c r="S24" s="34"/>
      <c r="T24" s="34"/>
      <c r="U24" s="34"/>
      <c r="V24" s="34"/>
      <c r="W24" s="34"/>
      <c r="X24" s="34"/>
    </row>
    <row r="25" spans="1:24" ht="17.850000000000001" customHeight="1" thickBot="1">
      <c r="A25" s="34"/>
      <c r="B25" s="45" t="s">
        <v>44</v>
      </c>
      <c r="C25" s="95"/>
      <c r="D25" s="34"/>
      <c r="E25" s="34"/>
      <c r="F25" s="34"/>
      <c r="G25" s="34"/>
      <c r="H25" s="34"/>
      <c r="I25" s="34"/>
      <c r="J25" s="34"/>
      <c r="K25" s="34"/>
      <c r="L25" s="34"/>
      <c r="M25" s="34"/>
      <c r="N25" s="34"/>
      <c r="O25" s="34"/>
      <c r="P25" s="34"/>
      <c r="Q25" s="34"/>
      <c r="R25" s="34"/>
      <c r="S25" s="34"/>
      <c r="T25" s="34"/>
      <c r="U25" s="34"/>
      <c r="V25" s="34"/>
      <c r="W25" s="34"/>
      <c r="X25" s="34"/>
    </row>
    <row r="26" spans="1:24" ht="17.850000000000001" customHeight="1" thickBot="1">
      <c r="A26" s="34"/>
      <c r="B26" s="45" t="s">
        <v>45</v>
      </c>
      <c r="C26" s="94" t="s">
        <v>255</v>
      </c>
      <c r="D26" s="34"/>
      <c r="E26" s="34"/>
      <c r="F26" s="34"/>
      <c r="G26" s="34"/>
      <c r="H26" s="34"/>
      <c r="I26" s="34"/>
      <c r="J26" s="34"/>
      <c r="K26" s="34"/>
      <c r="L26" s="34"/>
      <c r="M26" s="34"/>
      <c r="N26" s="34"/>
      <c r="O26" s="34"/>
      <c r="P26" s="34"/>
      <c r="Q26" s="34"/>
      <c r="R26" s="34"/>
      <c r="S26" s="34"/>
      <c r="T26" s="34"/>
      <c r="U26" s="34"/>
      <c r="V26" s="34"/>
      <c r="W26" s="34"/>
      <c r="X26" s="34"/>
    </row>
    <row r="27" spans="1:24" ht="17.850000000000001" customHeight="1" thickBot="1">
      <c r="A27" s="34"/>
      <c r="B27" s="45" t="s">
        <v>46</v>
      </c>
      <c r="C27" s="95"/>
      <c r="D27" s="34"/>
      <c r="E27" s="34"/>
      <c r="F27" s="34"/>
      <c r="G27" s="34"/>
      <c r="H27" s="34"/>
      <c r="I27" s="34"/>
      <c r="J27" s="34"/>
      <c r="K27" s="34"/>
      <c r="L27" s="34"/>
      <c r="M27" s="34"/>
      <c r="N27" s="34"/>
      <c r="O27" s="34"/>
      <c r="P27" s="34"/>
      <c r="Q27" s="34"/>
      <c r="R27" s="34"/>
      <c r="S27" s="34"/>
      <c r="T27" s="34"/>
      <c r="U27" s="34"/>
      <c r="V27" s="34"/>
      <c r="W27" s="34"/>
      <c r="X27" s="34"/>
    </row>
    <row r="28" spans="1:24" ht="17.850000000000001" customHeight="1" thickBot="1">
      <c r="A28" s="34"/>
      <c r="B28" s="45" t="s">
        <v>47</v>
      </c>
      <c r="C28" s="94" t="s">
        <v>256</v>
      </c>
      <c r="D28" s="34"/>
      <c r="E28" s="34"/>
      <c r="F28" s="34"/>
      <c r="G28" s="34"/>
      <c r="H28" s="34"/>
      <c r="I28" s="34"/>
      <c r="J28" s="34"/>
      <c r="K28" s="34"/>
      <c r="L28" s="34"/>
      <c r="M28" s="34"/>
      <c r="N28" s="34"/>
      <c r="O28" s="34"/>
      <c r="P28" s="34"/>
      <c r="Q28" s="34"/>
      <c r="R28" s="34"/>
      <c r="S28" s="34"/>
      <c r="T28" s="34"/>
      <c r="U28" s="34"/>
      <c r="V28" s="34"/>
      <c r="W28" s="34"/>
      <c r="X28" s="34"/>
    </row>
    <row r="29" spans="1:24" ht="17.850000000000001" customHeight="1" thickBot="1">
      <c r="A29" s="34"/>
      <c r="B29" s="45" t="s">
        <v>48</v>
      </c>
      <c r="C29" s="95"/>
      <c r="D29" s="34"/>
      <c r="E29" s="34"/>
      <c r="F29" s="34"/>
      <c r="G29" s="34"/>
      <c r="H29" s="34"/>
      <c r="I29" s="34"/>
      <c r="J29" s="34"/>
      <c r="K29" s="34"/>
      <c r="L29" s="34"/>
      <c r="M29" s="34"/>
      <c r="N29" s="34"/>
      <c r="O29" s="34"/>
      <c r="P29" s="34"/>
      <c r="Q29" s="34"/>
      <c r="R29" s="34"/>
      <c r="S29" s="34"/>
      <c r="T29" s="34"/>
      <c r="U29" s="34"/>
      <c r="V29" s="34"/>
      <c r="W29" s="34"/>
      <c r="X29" s="34"/>
    </row>
    <row r="30" spans="1:24" ht="17.850000000000001" customHeight="1" thickBot="1">
      <c r="A30" s="34"/>
      <c r="B30" s="45" t="s">
        <v>49</v>
      </c>
      <c r="C30" s="94" t="s">
        <v>257</v>
      </c>
      <c r="D30" s="34"/>
      <c r="E30" s="34"/>
      <c r="F30" s="34"/>
      <c r="G30" s="34"/>
      <c r="H30" s="34"/>
      <c r="I30" s="34"/>
      <c r="J30" s="34"/>
      <c r="K30" s="34"/>
      <c r="L30" s="34"/>
      <c r="M30" s="34"/>
      <c r="N30" s="34"/>
      <c r="O30" s="34"/>
      <c r="P30" s="34"/>
      <c r="Q30" s="34"/>
      <c r="R30" s="34"/>
      <c r="S30" s="34"/>
      <c r="T30" s="34"/>
      <c r="U30" s="34"/>
      <c r="V30" s="34"/>
      <c r="W30" s="34"/>
      <c r="X30" s="34"/>
    </row>
    <row r="31" spans="1:24" ht="17.850000000000001" customHeight="1" thickBot="1">
      <c r="A31" s="34"/>
      <c r="B31" s="45" t="s">
        <v>50</v>
      </c>
      <c r="C31" s="95"/>
      <c r="D31" s="34"/>
      <c r="E31" s="34"/>
      <c r="F31" s="34"/>
      <c r="G31" s="34"/>
      <c r="H31" s="34"/>
      <c r="I31" s="34"/>
      <c r="J31" s="34"/>
      <c r="K31" s="34"/>
      <c r="L31" s="34"/>
      <c r="M31" s="34"/>
      <c r="N31" s="34"/>
      <c r="O31" s="34"/>
      <c r="P31" s="34"/>
      <c r="Q31" s="34"/>
      <c r="R31" s="34"/>
      <c r="S31" s="34"/>
      <c r="T31" s="34"/>
      <c r="U31" s="34"/>
      <c r="V31" s="34"/>
      <c r="W31" s="34"/>
      <c r="X31" s="34"/>
    </row>
    <row r="32" spans="1:24" ht="17.850000000000001" customHeight="1" thickBot="1">
      <c r="A32" s="34"/>
      <c r="B32" s="45" t="s">
        <v>51</v>
      </c>
      <c r="C32" s="94" t="s">
        <v>258</v>
      </c>
      <c r="D32" s="34"/>
      <c r="E32" s="34"/>
      <c r="F32" s="34"/>
      <c r="G32" s="34"/>
      <c r="H32" s="34"/>
      <c r="I32" s="34"/>
      <c r="J32" s="34"/>
      <c r="K32" s="34"/>
      <c r="L32" s="34"/>
      <c r="M32" s="34"/>
      <c r="N32" s="34"/>
      <c r="O32" s="34"/>
      <c r="P32" s="34"/>
      <c r="Q32" s="34"/>
      <c r="R32" s="34"/>
      <c r="S32" s="34"/>
      <c r="T32" s="34"/>
      <c r="U32" s="34"/>
      <c r="V32" s="34"/>
      <c r="W32" s="34"/>
      <c r="X32" s="34"/>
    </row>
    <row r="33" spans="1:24" ht="17.850000000000001" customHeight="1" thickBot="1">
      <c r="A33" s="34"/>
      <c r="B33" s="45" t="s">
        <v>52</v>
      </c>
      <c r="C33" s="95"/>
      <c r="D33" s="34"/>
      <c r="E33" s="34"/>
      <c r="F33" s="34"/>
      <c r="G33" s="34"/>
      <c r="H33" s="34"/>
      <c r="I33" s="34"/>
      <c r="J33" s="34"/>
      <c r="K33" s="34"/>
      <c r="L33" s="34"/>
      <c r="M33" s="34"/>
      <c r="N33" s="34"/>
      <c r="O33" s="34"/>
      <c r="P33" s="34"/>
      <c r="Q33" s="34"/>
      <c r="R33" s="34"/>
      <c r="S33" s="34"/>
      <c r="T33" s="34"/>
      <c r="U33" s="34"/>
      <c r="V33" s="34"/>
      <c r="W33" s="34"/>
      <c r="X33" s="34"/>
    </row>
    <row r="34" spans="1:24" ht="17.850000000000001" customHeight="1" thickBot="1">
      <c r="A34" s="34"/>
      <c r="B34" s="45" t="s">
        <v>53</v>
      </c>
      <c r="C34" s="94" t="s">
        <v>259</v>
      </c>
      <c r="D34" s="34"/>
      <c r="E34" s="34"/>
      <c r="F34" s="34"/>
      <c r="G34" s="34"/>
      <c r="H34" s="34"/>
      <c r="I34" s="34"/>
      <c r="J34" s="34"/>
      <c r="K34" s="34"/>
      <c r="L34" s="34"/>
      <c r="M34" s="34"/>
      <c r="N34" s="34"/>
      <c r="O34" s="34"/>
      <c r="P34" s="34"/>
      <c r="Q34" s="34"/>
      <c r="R34" s="34"/>
      <c r="S34" s="34"/>
      <c r="T34" s="34"/>
      <c r="U34" s="34"/>
      <c r="V34" s="34"/>
      <c r="W34" s="34"/>
      <c r="X34" s="34"/>
    </row>
    <row r="35" spans="1:24" ht="17.850000000000001" customHeight="1" thickBot="1">
      <c r="A35" s="34"/>
      <c r="B35" s="45" t="s">
        <v>54</v>
      </c>
      <c r="C35" s="95"/>
      <c r="D35" s="34"/>
      <c r="E35" s="34"/>
      <c r="F35" s="34"/>
      <c r="G35" s="34"/>
      <c r="H35" s="34"/>
      <c r="I35" s="34"/>
      <c r="J35" s="34"/>
      <c r="K35" s="34"/>
      <c r="L35" s="34"/>
      <c r="M35" s="34"/>
      <c r="N35" s="34"/>
      <c r="O35" s="34"/>
      <c r="P35" s="34"/>
      <c r="Q35" s="34"/>
      <c r="R35" s="34"/>
      <c r="S35" s="34"/>
      <c r="T35" s="34"/>
      <c r="U35" s="34"/>
      <c r="V35" s="34"/>
      <c r="W35" s="34"/>
      <c r="X35" s="34"/>
    </row>
    <row r="36" spans="1:24" ht="17.850000000000001" customHeight="1" thickBot="1">
      <c r="A36" s="34"/>
      <c r="B36" s="45" t="s">
        <v>55</v>
      </c>
      <c r="C36" s="94" t="s">
        <v>56</v>
      </c>
      <c r="D36" s="34"/>
      <c r="E36" s="34"/>
      <c r="F36" s="34"/>
      <c r="G36" s="34"/>
      <c r="H36" s="34"/>
      <c r="I36" s="34"/>
      <c r="J36" s="34"/>
      <c r="K36" s="34"/>
      <c r="L36" s="34"/>
      <c r="M36" s="34"/>
      <c r="N36" s="34"/>
      <c r="O36" s="34"/>
      <c r="P36" s="34"/>
      <c r="Q36" s="34"/>
      <c r="R36" s="34"/>
      <c r="S36" s="34"/>
      <c r="T36" s="34"/>
      <c r="U36" s="34"/>
      <c r="V36" s="34"/>
      <c r="W36" s="34"/>
      <c r="X36" s="34"/>
    </row>
    <row r="37" spans="1:24" ht="17.850000000000001" customHeight="1" thickBot="1">
      <c r="A37" s="34"/>
      <c r="B37" s="45" t="s">
        <v>57</v>
      </c>
      <c r="C37" s="95"/>
      <c r="D37" s="34"/>
      <c r="E37" s="34"/>
      <c r="F37" s="34"/>
      <c r="G37" s="34"/>
      <c r="H37" s="34"/>
      <c r="I37" s="34"/>
      <c r="J37" s="34"/>
      <c r="K37" s="34"/>
      <c r="L37" s="34"/>
      <c r="M37" s="34"/>
      <c r="N37" s="34"/>
      <c r="O37" s="34"/>
      <c r="P37" s="34"/>
      <c r="Q37" s="34"/>
      <c r="R37" s="34"/>
      <c r="S37" s="34"/>
      <c r="T37" s="34"/>
      <c r="U37" s="34"/>
      <c r="V37" s="34"/>
      <c r="W37" s="34"/>
      <c r="X37" s="34"/>
    </row>
    <row r="38" spans="1:24" ht="17.850000000000001" customHeight="1" thickBot="1">
      <c r="A38" s="34"/>
      <c r="B38" s="45" t="s">
        <v>58</v>
      </c>
      <c r="C38" s="94" t="s">
        <v>260</v>
      </c>
      <c r="D38" s="34"/>
      <c r="E38" s="34"/>
      <c r="F38" s="34"/>
      <c r="G38" s="34"/>
      <c r="H38" s="34"/>
      <c r="I38" s="34"/>
      <c r="J38" s="34"/>
      <c r="K38" s="34"/>
      <c r="L38" s="34"/>
      <c r="M38" s="34"/>
      <c r="N38" s="34"/>
      <c r="O38" s="34"/>
      <c r="P38" s="34"/>
      <c r="Q38" s="34"/>
      <c r="R38" s="34"/>
      <c r="S38" s="34"/>
      <c r="T38" s="34"/>
      <c r="U38" s="34"/>
      <c r="V38" s="34"/>
      <c r="W38" s="34"/>
      <c r="X38" s="34"/>
    </row>
    <row r="39" spans="1:24" ht="17.850000000000001" customHeight="1" thickBot="1">
      <c r="A39" s="34"/>
      <c r="B39" s="45" t="s">
        <v>59</v>
      </c>
      <c r="C39" s="95"/>
      <c r="D39" s="34"/>
      <c r="E39" s="34"/>
      <c r="F39" s="34"/>
      <c r="G39" s="34"/>
      <c r="H39" s="34"/>
      <c r="I39" s="34"/>
      <c r="J39" s="34"/>
      <c r="K39" s="34"/>
      <c r="L39" s="34"/>
      <c r="M39" s="34"/>
      <c r="N39" s="34"/>
      <c r="O39" s="34"/>
      <c r="P39" s="34"/>
      <c r="Q39" s="34"/>
      <c r="R39" s="34"/>
      <c r="S39" s="34"/>
      <c r="T39" s="34"/>
      <c r="U39" s="34"/>
      <c r="V39" s="34"/>
      <c r="W39" s="34"/>
      <c r="X39" s="34"/>
    </row>
    <row r="40" spans="1:24" ht="17.850000000000001" customHeight="1" thickBot="1">
      <c r="A40" s="34"/>
      <c r="B40" s="45" t="s">
        <v>60</v>
      </c>
      <c r="C40" s="94" t="s">
        <v>61</v>
      </c>
      <c r="D40" s="34"/>
      <c r="E40" s="34"/>
      <c r="F40" s="34"/>
      <c r="G40" s="34"/>
      <c r="H40" s="34"/>
      <c r="I40" s="34"/>
      <c r="J40" s="34"/>
      <c r="K40" s="34"/>
      <c r="L40" s="34"/>
      <c r="M40" s="34"/>
      <c r="N40" s="34"/>
      <c r="O40" s="34"/>
      <c r="P40" s="34"/>
      <c r="Q40" s="34"/>
      <c r="R40" s="34"/>
      <c r="S40" s="34"/>
      <c r="T40" s="34"/>
      <c r="U40" s="34"/>
      <c r="V40" s="34"/>
      <c r="W40" s="34"/>
      <c r="X40" s="34"/>
    </row>
    <row r="41" spans="1:24" ht="17.850000000000001" customHeight="1" thickBot="1">
      <c r="A41" s="34"/>
      <c r="B41" s="45" t="s">
        <v>62</v>
      </c>
      <c r="C41" s="95"/>
      <c r="D41" s="34"/>
      <c r="E41" s="34"/>
      <c r="F41" s="34"/>
      <c r="G41" s="34"/>
      <c r="H41" s="34"/>
      <c r="I41" s="34"/>
      <c r="J41" s="34"/>
      <c r="K41" s="34"/>
      <c r="L41" s="34"/>
      <c r="M41" s="34"/>
      <c r="N41" s="34"/>
      <c r="O41" s="34"/>
      <c r="P41" s="34"/>
      <c r="Q41" s="34"/>
      <c r="R41" s="34"/>
      <c r="S41" s="34"/>
      <c r="T41" s="34"/>
      <c r="U41" s="34"/>
      <c r="V41" s="34"/>
      <c r="W41" s="34"/>
      <c r="X41" s="34"/>
    </row>
    <row r="42" spans="1:24" ht="17.850000000000001" customHeight="1" thickBot="1">
      <c r="A42" s="34"/>
      <c r="B42" s="45" t="s">
        <v>252</v>
      </c>
      <c r="C42" s="94" t="s">
        <v>63</v>
      </c>
      <c r="D42" s="34"/>
      <c r="E42" s="34"/>
      <c r="F42" s="34"/>
      <c r="G42" s="34"/>
      <c r="H42" s="34"/>
      <c r="I42" s="34"/>
      <c r="J42" s="34"/>
      <c r="K42" s="34"/>
      <c r="L42" s="34"/>
      <c r="M42" s="34"/>
      <c r="N42" s="34"/>
      <c r="O42" s="34"/>
      <c r="P42" s="34"/>
      <c r="Q42" s="34"/>
      <c r="R42" s="34"/>
      <c r="S42" s="34"/>
      <c r="T42" s="34"/>
      <c r="U42" s="34"/>
      <c r="V42" s="34"/>
      <c r="W42" s="34"/>
      <c r="X42" s="34"/>
    </row>
    <row r="43" spans="1:24" ht="17.850000000000001" customHeight="1" thickBot="1">
      <c r="A43" s="34"/>
      <c r="B43" s="45" t="s">
        <v>253</v>
      </c>
      <c r="C43" s="95"/>
      <c r="D43" s="34"/>
      <c r="E43" s="34"/>
      <c r="F43" s="34"/>
      <c r="G43" s="34"/>
      <c r="H43" s="34"/>
      <c r="I43" s="34"/>
      <c r="J43" s="34"/>
      <c r="K43" s="34"/>
      <c r="L43" s="34"/>
      <c r="M43" s="34"/>
      <c r="N43" s="34"/>
      <c r="O43" s="34"/>
      <c r="P43" s="34"/>
      <c r="Q43" s="34"/>
      <c r="R43" s="34"/>
      <c r="S43" s="34"/>
      <c r="T43" s="34"/>
      <c r="U43" s="34"/>
      <c r="V43" s="34"/>
      <c r="W43" s="34"/>
      <c r="X43" s="34"/>
    </row>
    <row r="44" spans="1:24" ht="17.850000000000001" customHeight="1" thickBot="1">
      <c r="A44" s="34"/>
      <c r="B44" s="45" t="s">
        <v>64</v>
      </c>
      <c r="C44" s="94" t="s">
        <v>261</v>
      </c>
      <c r="D44" s="34"/>
      <c r="E44" s="34"/>
      <c r="F44" s="34"/>
      <c r="G44" s="34"/>
      <c r="H44" s="34"/>
      <c r="I44" s="34"/>
      <c r="J44" s="34"/>
      <c r="K44" s="34"/>
      <c r="L44" s="34"/>
      <c r="M44" s="34"/>
      <c r="N44" s="34"/>
      <c r="O44" s="34"/>
      <c r="P44" s="34"/>
      <c r="Q44" s="34"/>
      <c r="R44" s="34"/>
      <c r="S44" s="34"/>
      <c r="T44" s="34"/>
      <c r="U44" s="34"/>
      <c r="V44" s="34"/>
      <c r="W44" s="34"/>
      <c r="X44" s="34"/>
    </row>
    <row r="45" spans="1:24" ht="17.850000000000001" customHeight="1" thickBot="1">
      <c r="A45" s="34"/>
      <c r="B45" s="45" t="s">
        <v>65</v>
      </c>
      <c r="C45" s="95"/>
      <c r="D45" s="34"/>
      <c r="E45" s="34"/>
      <c r="F45" s="34"/>
      <c r="G45" s="34"/>
      <c r="H45" s="34"/>
      <c r="I45" s="34"/>
      <c r="J45" s="34"/>
      <c r="K45" s="34"/>
      <c r="L45" s="34"/>
      <c r="M45" s="34"/>
      <c r="N45" s="34"/>
      <c r="O45" s="34"/>
      <c r="P45" s="34"/>
      <c r="Q45" s="34"/>
      <c r="R45" s="34"/>
      <c r="S45" s="34"/>
      <c r="T45" s="34"/>
      <c r="U45" s="34"/>
      <c r="V45" s="34"/>
      <c r="W45" s="34"/>
      <c r="X45" s="34"/>
    </row>
    <row r="46" spans="1:24" ht="17.850000000000001" customHeight="1" thickBot="1">
      <c r="A46" s="34"/>
      <c r="B46" s="45" t="s">
        <v>66</v>
      </c>
      <c r="C46" s="94" t="s">
        <v>67</v>
      </c>
      <c r="D46" s="34"/>
      <c r="E46" s="34"/>
      <c r="F46" s="34"/>
      <c r="G46" s="34"/>
      <c r="H46" s="34"/>
      <c r="I46" s="34"/>
      <c r="J46" s="34"/>
      <c r="K46" s="34"/>
      <c r="L46" s="34"/>
      <c r="M46" s="34"/>
      <c r="N46" s="34"/>
      <c r="O46" s="34"/>
      <c r="P46" s="34"/>
      <c r="Q46" s="34"/>
      <c r="R46" s="34"/>
      <c r="S46" s="34"/>
      <c r="T46" s="34"/>
      <c r="U46" s="34"/>
      <c r="V46" s="34"/>
      <c r="W46" s="34"/>
      <c r="X46" s="34"/>
    </row>
    <row r="47" spans="1:24" ht="17.850000000000001" customHeight="1" thickBot="1">
      <c r="A47" s="34"/>
      <c r="B47" s="45" t="s">
        <v>68</v>
      </c>
      <c r="C47" s="95"/>
      <c r="D47" s="34"/>
      <c r="E47" s="34"/>
      <c r="F47" s="34"/>
      <c r="G47" s="34"/>
      <c r="H47" s="34"/>
      <c r="I47" s="34"/>
      <c r="J47" s="34"/>
      <c r="K47" s="34"/>
      <c r="L47" s="34"/>
      <c r="M47" s="34"/>
      <c r="N47" s="34"/>
      <c r="O47" s="34"/>
      <c r="P47" s="34"/>
      <c r="Q47" s="34"/>
      <c r="R47" s="34"/>
      <c r="S47" s="34"/>
      <c r="T47" s="34"/>
      <c r="U47" s="34"/>
      <c r="V47" s="34"/>
      <c r="W47" s="34"/>
      <c r="X47" s="34"/>
    </row>
    <row r="48" spans="1:24" ht="17.850000000000001" customHeight="1" thickBot="1">
      <c r="A48" s="34"/>
      <c r="B48" s="45" t="s">
        <v>69</v>
      </c>
      <c r="C48" s="94" t="s">
        <v>262</v>
      </c>
      <c r="D48" s="34"/>
      <c r="E48" s="34"/>
      <c r="F48" s="34"/>
      <c r="G48" s="34"/>
      <c r="H48" s="34"/>
      <c r="I48" s="34"/>
      <c r="J48" s="34"/>
      <c r="K48" s="34"/>
      <c r="L48" s="34"/>
      <c r="M48" s="34"/>
      <c r="N48" s="34"/>
      <c r="O48" s="34"/>
      <c r="P48" s="34"/>
      <c r="Q48" s="34"/>
      <c r="R48" s="34"/>
      <c r="S48" s="34"/>
      <c r="T48" s="34"/>
      <c r="U48" s="34"/>
      <c r="V48" s="34"/>
      <c r="W48" s="34"/>
      <c r="X48" s="34"/>
    </row>
    <row r="49" spans="1:24" ht="17.850000000000001" customHeight="1" thickBot="1">
      <c r="A49" s="34"/>
      <c r="B49" s="45" t="s">
        <v>70</v>
      </c>
      <c r="C49" s="95"/>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C48:C49"/>
    <mergeCell ref="C38:C39"/>
    <mergeCell ref="C40:C41"/>
    <mergeCell ref="C42:C43"/>
    <mergeCell ref="C44:C45"/>
    <mergeCell ref="C46:C47"/>
    <mergeCell ref="C24:C25"/>
    <mergeCell ref="C26:C27"/>
    <mergeCell ref="C28:C29"/>
    <mergeCell ref="C34:C35"/>
    <mergeCell ref="C36:C37"/>
    <mergeCell ref="C30:C31"/>
    <mergeCell ref="C32:C33"/>
    <mergeCell ref="B2:C2"/>
    <mergeCell ref="C18:C19"/>
    <mergeCell ref="C22:C23"/>
    <mergeCell ref="C20:C21"/>
    <mergeCell ref="B9:C9"/>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70" customWidth="1"/>
    <col min="9" max="9" width="14.5" style="2" customWidth="1"/>
    <col min="10" max="10" width="12.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4" thickBot="1">
      <c r="A2" s="40" t="str">
        <f>"Case 1 Summary - "&amp;CaseName_1</f>
        <v>Case 1 Summary - Slow Change (Counterfactual)</v>
      </c>
      <c r="B2" s="40"/>
      <c r="C2" s="40"/>
      <c r="D2" s="40"/>
      <c r="E2" s="40"/>
      <c r="G2" s="8"/>
      <c r="H2" s="72"/>
      <c r="I2" s="8"/>
    </row>
    <row r="3" spans="1:30" ht="17.399999999999999" thickTop="1">
      <c r="A3" s="41" t="s">
        <v>75</v>
      </c>
      <c r="B3" s="41"/>
      <c r="C3" s="41"/>
      <c r="I3" s="18"/>
    </row>
    <row r="4" spans="1:30">
      <c r="A4" s="41" t="str">
        <f>"1. The discount rate used for calculation is "&amp;TEXT(WACC,"0.0%")</f>
        <v>1. The discount rate used for calculation is 7.9%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7.6"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5747.8347903143349</v>
      </c>
      <c r="J13" s="14">
        <f>SUMIFS(BuildCost_1!C:C,BuildCost_1!$A:$A,$B$10)/1000</f>
        <v>0</v>
      </c>
      <c r="K13" s="14">
        <f>SUMIFS(BuildCost_1!D:D,BuildCost_1!$A:$A,$B$10)/1000</f>
        <v>283.94696554974234</v>
      </c>
      <c r="L13" s="14">
        <f>SUMIFS(BuildCost_1!E:E,BuildCost_1!$A:$A,$B$10)/1000</f>
        <v>283.94696554971858</v>
      </c>
      <c r="M13" s="14">
        <f>SUMIFS(BuildCost_1!F:F,BuildCost_1!$A:$A,$B$10)/1000</f>
        <v>330.63334516611019</v>
      </c>
      <c r="N13" s="14">
        <f>SUMIFS(BuildCost_1!G:G,BuildCost_1!$A:$A,$B$10)/1000</f>
        <v>396.72604552691172</v>
      </c>
      <c r="O13" s="14">
        <f>SUMIFS(BuildCost_1!H:H,BuildCost_1!$A:$A,$B$10)/1000</f>
        <v>462.76262741497897</v>
      </c>
      <c r="P13" s="14">
        <f>SUMIFS(BuildCost_1!I:I,BuildCost_1!$A:$A,$B$10)/1000</f>
        <v>530.84880177744458</v>
      </c>
      <c r="Q13" s="14">
        <f>SUMIFS(BuildCost_1!J:J,BuildCost_1!$A:$A,$B$10)/1000</f>
        <v>596.96846098862511</v>
      </c>
      <c r="R13" s="14">
        <f>SUMIFS(BuildCost_1!K:K,BuildCost_1!$A:$A,$B$10)/1000</f>
        <v>662.63853471558775</v>
      </c>
      <c r="S13" s="14">
        <f>SUMIFS(BuildCost_1!L:L,BuildCost_1!$A:$A,$B$10)/1000</f>
        <v>679.2182497786705</v>
      </c>
      <c r="T13" s="14">
        <f>SUMIFS(BuildCost_1!M:M,BuildCost_1!$A:$A,$B$10)/1000</f>
        <v>709.50519123608808</v>
      </c>
      <c r="U13" s="14">
        <f>SUMIFS(BuildCost_1!N:N,BuildCost_1!$A:$A,$B$10)/1000</f>
        <v>950.91357044522272</v>
      </c>
      <c r="V13" s="14">
        <f>SUMIFS(BuildCost_1!O:O,BuildCost_1!$A:$A,$B$10)/1000</f>
        <v>983.34586388239791</v>
      </c>
      <c r="W13" s="14">
        <f>SUMIFS(BuildCost_1!P:P,BuildCost_1!$A:$A,$B$10)/1000</f>
        <v>1049.5938637132042</v>
      </c>
      <c r="X13" s="14">
        <f>SUMIFS(BuildCost_1!Q:Q,BuildCost_1!$A:$A,$B$10)/1000</f>
        <v>1234.8406507768964</v>
      </c>
      <c r="Y13" s="14">
        <f>SUMIFS(BuildCost_1!R:R,BuildCost_1!$A:$A,$B$10)/1000</f>
        <v>1248.3529829332676</v>
      </c>
      <c r="Z13" s="14">
        <f>SUMIFS(BuildCost_1!S:S,BuildCost_1!$A:$A,$B$10)/1000</f>
        <v>1410.5170539817841</v>
      </c>
      <c r="AA13" s="14">
        <f>SUMIFS(BuildCost_1!T:T,BuildCost_1!$A:$A,$B$10)/1000</f>
        <v>1484.8476273285817</v>
      </c>
      <c r="AB13" s="14">
        <f>SUMIFS(BuildCost_1!U:U,BuildCost_1!$A:$A,$B$10)/1000</f>
        <v>1720.6767866130374</v>
      </c>
      <c r="AC13" s="14">
        <f>SUMIFS(BuildCost_1!V:V,BuildCost_1!$A:$A,$B$10)/1000</f>
        <v>1780.9949061627262</v>
      </c>
      <c r="AD13" s="14">
        <f>SUMIFS(BuildCost_1!W:W,BuildCost_1!$A:$A,$B$10)/1000</f>
        <v>1891.4767545055356</v>
      </c>
    </row>
    <row r="14" spans="1:30">
      <c r="F14" s="42"/>
      <c r="H14" s="69" t="s">
        <v>102</v>
      </c>
      <c r="I14" s="14">
        <f t="shared" si="0"/>
        <v>29531.403928929161</v>
      </c>
      <c r="J14" s="14">
        <f>SUMIFS(FOMCost_1!C:C,FOMCost_1!$A:$A,$B$10)/1000</f>
        <v>3670.1007183111133</v>
      </c>
      <c r="K14" s="14">
        <f>SUMIFS(FOMCost_1!D:D,FOMCost_1!$A:$A,$B$10)/1000</f>
        <v>2906.715049048395</v>
      </c>
      <c r="L14" s="14">
        <f>SUMIFS(FOMCost_1!E:E,FOMCost_1!$A:$A,$B$10)/1000</f>
        <v>2832.8106187718122</v>
      </c>
      <c r="M14" s="14">
        <f>SUMIFS(FOMCost_1!F:F,FOMCost_1!$A:$A,$B$10)/1000</f>
        <v>4529.5587471050731</v>
      </c>
      <c r="N14" s="14">
        <f>SUMIFS(FOMCost_1!G:G,FOMCost_1!$A:$A,$B$10)/1000</f>
        <v>3439.8912899863103</v>
      </c>
      <c r="O14" s="14">
        <f>SUMIFS(FOMCost_1!H:H,FOMCost_1!$A:$A,$B$10)/1000</f>
        <v>4043.6199495480946</v>
      </c>
      <c r="P14" s="14">
        <f>SUMIFS(FOMCost_1!I:I,FOMCost_1!$A:$A,$B$10)/1000</f>
        <v>3762.6829536551168</v>
      </c>
      <c r="Q14" s="14">
        <f>SUMIFS(FOMCost_1!J:J,FOMCost_1!$A:$A,$B$10)/1000</f>
        <v>2882.0259838342699</v>
      </c>
      <c r="R14" s="14">
        <f>SUMIFS(FOMCost_1!K:K,FOMCost_1!$A:$A,$B$10)/1000</f>
        <v>2766.3188928342606</v>
      </c>
      <c r="S14" s="14">
        <f>SUMIFS(FOMCost_1!L:L,FOMCost_1!$A:$A,$B$10)/1000</f>
        <v>3350.7601290289385</v>
      </c>
      <c r="T14" s="14">
        <f>SUMIFS(FOMCost_1!M:M,FOMCost_1!$A:$A,$B$10)/1000</f>
        <v>4547.7042831081671</v>
      </c>
      <c r="U14" s="14">
        <f>SUMIFS(FOMCost_1!N:N,FOMCost_1!$A:$A,$B$10)/1000</f>
        <v>2837.5439911405556</v>
      </c>
      <c r="V14" s="14">
        <f>SUMIFS(FOMCost_1!O:O,FOMCost_1!$A:$A,$B$10)/1000</f>
        <v>2484.8214877024325</v>
      </c>
      <c r="W14" s="14">
        <f>SUMIFS(FOMCost_1!P:P,FOMCost_1!$A:$A,$B$10)/1000</f>
        <v>2487.3848678450581</v>
      </c>
      <c r="X14" s="14">
        <f>SUMIFS(FOMCost_1!Q:Q,FOMCost_1!$A:$A,$B$10)/1000</f>
        <v>4485.2284988301735</v>
      </c>
      <c r="Y14" s="14">
        <f>SUMIFS(FOMCost_1!R:R,FOMCost_1!$A:$A,$B$10)/1000</f>
        <v>3140.7054360229135</v>
      </c>
      <c r="Z14" s="14">
        <f>SUMIFS(FOMCost_1!S:S,FOMCost_1!$A:$A,$B$10)/1000</f>
        <v>4418.7683764080548</v>
      </c>
      <c r="AA14" s="14">
        <f>SUMIFS(FOMCost_1!T:T,FOMCost_1!$A:$A,$B$10)/1000</f>
        <v>3441.4836334942988</v>
      </c>
      <c r="AB14" s="14">
        <f>SUMIFS(FOMCost_1!U:U,FOMCost_1!$A:$A,$B$10)/1000</f>
        <v>2798.9141276974883</v>
      </c>
      <c r="AC14" s="14">
        <f>SUMIFS(FOMCost_1!V:V,FOMCost_1!$A:$A,$B$10)/1000</f>
        <v>3417.1235305073396</v>
      </c>
      <c r="AD14" s="14">
        <f>SUMIFS(FOMCost_1!W:W,FOMCost_1!$A:$A,$B$10)/1000</f>
        <v>2368.1752380104094</v>
      </c>
    </row>
    <row r="15" spans="1:30">
      <c r="F15" s="42"/>
      <c r="H15" s="69" t="s">
        <v>103</v>
      </c>
      <c r="I15" s="14">
        <f t="shared" si="0"/>
        <v>18357.666951714702</v>
      </c>
      <c r="J15" s="14">
        <f>SUMIFS(FuelCost_1!C:C,FuelCost_1!$A:$A,$B$10)/1000</f>
        <v>2294.3683697055963</v>
      </c>
      <c r="K15" s="14">
        <f>SUMIFS(FuelCost_1!D:D,FuelCost_1!$A:$A,$B$10)/1000</f>
        <v>2211.2663243729235</v>
      </c>
      <c r="L15" s="14">
        <f>SUMIFS(FuelCost_1!E:E,FuelCost_1!$A:$A,$B$10)/1000</f>
        <v>2311.8138242565983</v>
      </c>
      <c r="M15" s="14">
        <f>SUMIFS(FuelCost_1!F:F,FuelCost_1!$A:$A,$B$10)/1000</f>
        <v>2235.2446582320863</v>
      </c>
      <c r="N15" s="14">
        <f>SUMIFS(FuelCost_1!G:G,FuelCost_1!$A:$A,$B$10)/1000</f>
        <v>2196.5218164009898</v>
      </c>
      <c r="O15" s="14">
        <f>SUMIFS(FuelCost_1!H:H,FuelCost_1!$A:$A,$B$10)/1000</f>
        <v>2172.0660756123343</v>
      </c>
      <c r="P15" s="14">
        <f>SUMIFS(FuelCost_1!I:I,FuelCost_1!$A:$A,$B$10)/1000</f>
        <v>2325.8499983269567</v>
      </c>
      <c r="Q15" s="14">
        <f>SUMIFS(FuelCost_1!J:J,FuelCost_1!$A:$A,$B$10)/1000</f>
        <v>2255.7653217068614</v>
      </c>
      <c r="R15" s="14">
        <f>SUMIFS(FuelCost_1!K:K,FuelCost_1!$A:$A,$B$10)/1000</f>
        <v>1800.6546105699554</v>
      </c>
      <c r="S15" s="14">
        <f>SUMIFS(FuelCost_1!L:L,FuelCost_1!$A:$A,$B$10)/1000</f>
        <v>1873.7143259780805</v>
      </c>
      <c r="T15" s="14">
        <f>SUMIFS(FuelCost_1!M:M,FuelCost_1!$A:$A,$B$10)/1000</f>
        <v>1829.675791881974</v>
      </c>
      <c r="U15" s="14">
        <f>SUMIFS(FuelCost_1!N:N,FuelCost_1!$A:$A,$B$10)/1000</f>
        <v>1909.0117296518442</v>
      </c>
      <c r="V15" s="14">
        <f>SUMIFS(FuelCost_1!O:O,FuelCost_1!$A:$A,$B$10)/1000</f>
        <v>1967.2335735714353</v>
      </c>
      <c r="W15" s="14">
        <f>SUMIFS(FuelCost_1!P:P,FuelCost_1!$A:$A,$B$10)/1000</f>
        <v>1935.4670326285632</v>
      </c>
      <c r="X15" s="14">
        <f>SUMIFS(FuelCost_1!Q:Q,FuelCost_1!$A:$A,$B$10)/1000</f>
        <v>1913.9381014632402</v>
      </c>
      <c r="Y15" s="14">
        <f>SUMIFS(FuelCost_1!R:R,FuelCost_1!$A:$A,$B$10)/1000</f>
        <v>1902.6714944286296</v>
      </c>
      <c r="Z15" s="14">
        <f>SUMIFS(FuelCost_1!S:S,FuelCost_1!$A:$A,$B$10)/1000</f>
        <v>2297.6429237397128</v>
      </c>
      <c r="AA15" s="14">
        <f>SUMIFS(FuelCost_1!T:T,FuelCost_1!$A:$A,$B$10)/1000</f>
        <v>1944.9414193223781</v>
      </c>
      <c r="AB15" s="14">
        <f>SUMIFS(FuelCost_1!U:U,FuelCost_1!$A:$A,$B$10)/1000</f>
        <v>1906.9036585010776</v>
      </c>
      <c r="AC15" s="14">
        <f>SUMIFS(FuelCost_1!V:V,FuelCost_1!$A:$A,$B$10)/1000</f>
        <v>2125.7339876380088</v>
      </c>
      <c r="AD15" s="14">
        <f>SUMIFS(FuelCost_1!W:W,FuelCost_1!$A:$A,$B$10)/1000</f>
        <v>2107.6426638211224</v>
      </c>
    </row>
    <row r="16" spans="1:30">
      <c r="F16" s="42"/>
      <c r="H16" s="69" t="s">
        <v>104</v>
      </c>
      <c r="I16" s="14">
        <f t="shared" si="0"/>
        <v>5821.3752745125184</v>
      </c>
      <c r="J16" s="14">
        <f>SUMIFS(VOMCost_1!C:C,VOMCost_1!$A:$A,$B$10)/1000</f>
        <v>735.5899087030665</v>
      </c>
      <c r="K16" s="14">
        <f>SUMIFS(VOMCost_1!D:D,VOMCost_1!$A:$A,$B$10)/1000</f>
        <v>712.86397035456002</v>
      </c>
      <c r="L16" s="14">
        <f>SUMIFS(VOMCost_1!E:E,VOMCost_1!$A:$A,$B$10)/1000</f>
        <v>714.43737295883614</v>
      </c>
      <c r="M16" s="14">
        <f>SUMIFS(VOMCost_1!F:F,VOMCost_1!$A:$A,$B$10)/1000</f>
        <v>713.76989051159239</v>
      </c>
      <c r="N16" s="14">
        <f>SUMIFS(VOMCost_1!G:G,VOMCost_1!$A:$A,$B$10)/1000</f>
        <v>694.87059575891124</v>
      </c>
      <c r="O16" s="14">
        <f>SUMIFS(VOMCost_1!H:H,VOMCost_1!$A:$A,$B$10)/1000</f>
        <v>694.83232473946816</v>
      </c>
      <c r="P16" s="14">
        <f>SUMIFS(VOMCost_1!I:I,VOMCost_1!$A:$A,$B$10)/1000</f>
        <v>679.90869075502064</v>
      </c>
      <c r="Q16" s="14">
        <f>SUMIFS(VOMCost_1!J:J,VOMCost_1!$A:$A,$B$10)/1000</f>
        <v>705.24032684837118</v>
      </c>
      <c r="R16" s="14">
        <f>SUMIFS(VOMCost_1!K:K,VOMCost_1!$A:$A,$B$10)/1000</f>
        <v>622.03334943469122</v>
      </c>
      <c r="S16" s="14">
        <f>SUMIFS(VOMCost_1!L:L,VOMCost_1!$A:$A,$B$10)/1000</f>
        <v>610.66498643773389</v>
      </c>
      <c r="T16" s="14">
        <f>SUMIFS(VOMCost_1!M:M,VOMCost_1!$A:$A,$B$10)/1000</f>
        <v>609.1397423771615</v>
      </c>
      <c r="U16" s="14">
        <f>SUMIFS(VOMCost_1!N:N,VOMCost_1!$A:$A,$B$10)/1000</f>
        <v>607.38511934908786</v>
      </c>
      <c r="V16" s="14">
        <f>SUMIFS(VOMCost_1!O:O,VOMCost_1!$A:$A,$B$10)/1000</f>
        <v>611.36123650961918</v>
      </c>
      <c r="W16" s="14">
        <f>SUMIFS(VOMCost_1!P:P,VOMCost_1!$A:$A,$B$10)/1000</f>
        <v>622.52765417527996</v>
      </c>
      <c r="X16" s="14">
        <f>SUMIFS(VOMCost_1!Q:Q,VOMCost_1!$A:$A,$B$10)/1000</f>
        <v>615.37937118835839</v>
      </c>
      <c r="Y16" s="14">
        <f>SUMIFS(VOMCost_1!R:R,VOMCost_1!$A:$A,$B$10)/1000</f>
        <v>625.86800699957109</v>
      </c>
      <c r="Z16" s="14">
        <f>SUMIFS(VOMCost_1!S:S,VOMCost_1!$A:$A,$B$10)/1000</f>
        <v>626.33410520218581</v>
      </c>
      <c r="AA16" s="14">
        <f>SUMIFS(VOMCost_1!T:T,VOMCost_1!$A:$A,$B$10)/1000</f>
        <v>641.42067190287082</v>
      </c>
      <c r="AB16" s="14">
        <f>SUMIFS(VOMCost_1!U:U,VOMCost_1!$A:$A,$B$10)/1000</f>
        <v>633.04594242982182</v>
      </c>
      <c r="AC16" s="14">
        <f>SUMIFS(VOMCost_1!V:V,VOMCost_1!$A:$A,$B$10)/1000</f>
        <v>642.20606679220145</v>
      </c>
      <c r="AD16" s="14">
        <f>SUMIFS(VOMCost_1!W:W,VOMCost_1!$A:$A,$B$10)/1000</f>
        <v>658.08184058049505</v>
      </c>
    </row>
    <row r="17" spans="1:31">
      <c r="F17" s="42"/>
      <c r="H17" s="69" t="s">
        <v>105</v>
      </c>
      <c r="I17" s="14">
        <f>NPV(WACC,J17:AD17)/(1+WACC)^2</f>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106</v>
      </c>
      <c r="I18" s="14">
        <f t="shared" si="0"/>
        <v>31.539209231449526</v>
      </c>
      <c r="J18" s="14">
        <f>SUMIFS(DSPCost_1!C:C,DSPCost_1!$A:$A,$B$10)/1000</f>
        <v>0</v>
      </c>
      <c r="K18" s="14">
        <f>SUMIFS(DSPCost_1!D:D,DSPCost_1!$A:$A,$B$10)/1000</f>
        <v>0</v>
      </c>
      <c r="L18" s="14">
        <f>SUMIFS(DSPCost_1!E:E,DSPCost_1!$A:$A,$B$10)/1000</f>
        <v>0</v>
      </c>
      <c r="M18" s="14">
        <f>SUMIFS(DSPCost_1!F:F,DSPCost_1!$A:$A,$B$10)/1000</f>
        <v>1.43755832047029</v>
      </c>
      <c r="N18" s="14">
        <f>SUMIFS(DSPCost_1!G:G,DSPCost_1!$A:$A,$B$10)/1000</f>
        <v>0</v>
      </c>
      <c r="O18" s="14">
        <f>SUMIFS(DSPCost_1!H:H,DSPCost_1!$A:$A,$B$10)/1000</f>
        <v>0</v>
      </c>
      <c r="P18" s="14">
        <f>SUMIFS(DSPCost_1!I:I,DSPCost_1!$A:$A,$B$10)/1000</f>
        <v>0</v>
      </c>
      <c r="Q18" s="14">
        <f>SUMIFS(DSPCost_1!J:J,DSPCost_1!$A:$A,$B$10)/1000</f>
        <v>6.0442927534006525</v>
      </c>
      <c r="R18" s="14">
        <f>SUMIFS(DSPCost_1!K:K,DSPCost_1!$A:$A,$B$10)/1000</f>
        <v>0.50105857650142704</v>
      </c>
      <c r="S18" s="14">
        <f>SUMIFS(DSPCost_1!L:L,DSPCost_1!$A:$A,$B$10)/1000</f>
        <v>0</v>
      </c>
      <c r="T18" s="14">
        <f>SUMIFS(DSPCost_1!M:M,DSPCost_1!$A:$A,$B$10)/1000</f>
        <v>0</v>
      </c>
      <c r="U18" s="14">
        <f>SUMIFS(DSPCost_1!N:N,DSPCost_1!$A:$A,$B$10)/1000</f>
        <v>9.9058445889112505</v>
      </c>
      <c r="V18" s="14">
        <f>SUMIFS(DSPCost_1!O:O,DSPCost_1!$A:$A,$B$10)/1000</f>
        <v>4.2592623714452706</v>
      </c>
      <c r="W18" s="14">
        <f>SUMIFS(DSPCost_1!P:P,DSPCost_1!$A:$A,$B$10)/1000</f>
        <v>4.3225398771483601</v>
      </c>
      <c r="X18" s="14">
        <f>SUMIFS(DSPCost_1!Q:Q,DSPCost_1!$A:$A,$B$10)/1000</f>
        <v>17.84665903541509</v>
      </c>
      <c r="Y18" s="14">
        <f>SUMIFS(DSPCost_1!R:R,DSPCost_1!$A:$A,$B$10)/1000</f>
        <v>9.9094630845651217</v>
      </c>
      <c r="Z18" s="14">
        <f>SUMIFS(DSPCost_1!S:S,DSPCost_1!$A:$A,$B$10)/1000</f>
        <v>13.32055961992728</v>
      </c>
      <c r="AA18" s="14">
        <f>SUMIFS(DSPCost_1!T:T,DSPCost_1!$A:$A,$B$10)/1000</f>
        <v>17.971856068240683</v>
      </c>
      <c r="AB18" s="14">
        <f>SUMIFS(DSPCost_1!U:U,DSPCost_1!$A:$A,$B$10)/1000</f>
        <v>20.253435525292627</v>
      </c>
      <c r="AC18" s="14">
        <f>SUMIFS(DSPCost_1!V:V,DSPCost_1!$A:$A,$B$10)/1000</f>
        <v>0</v>
      </c>
      <c r="AD18" s="14">
        <f>SUMIFS(DSPCost_1!W:W,DSPCost_1!$A:$A,$B$10)/1000</f>
        <v>16.861167793261998</v>
      </c>
    </row>
    <row r="19" spans="1:31">
      <c r="F19" s="42"/>
      <c r="H19" s="69" t="s">
        <v>107</v>
      </c>
      <c r="I19" s="14">
        <f t="shared" si="0"/>
        <v>787.63709201794677</v>
      </c>
      <c r="J19" s="14">
        <f>SUMIFS(RehabCost_1!C:C,RehabCost_1!$A:$A,$B$10)/1000</f>
        <v>0</v>
      </c>
      <c r="K19" s="14">
        <f>SUMIFS(RehabCost_1!D:D,RehabCost_1!$A:$A,$B$10)/1000</f>
        <v>112.97132743362832</v>
      </c>
      <c r="L19" s="14">
        <f>SUMIFS(RehabCost_1!E:E,RehabCost_1!$A:$A,$B$10)/1000</f>
        <v>267.59575221238936</v>
      </c>
      <c r="M19" s="14">
        <f>SUMIFS(RehabCost_1!F:F,RehabCost_1!$A:$A,$B$10)/1000</f>
        <v>0</v>
      </c>
      <c r="N19" s="14">
        <f>SUMIFS(RehabCost_1!G:G,RehabCost_1!$A:$A,$B$10)/1000</f>
        <v>0</v>
      </c>
      <c r="O19" s="14">
        <f>SUMIFS(RehabCost_1!H:H,RehabCost_1!$A:$A,$B$10)/1000</f>
        <v>0</v>
      </c>
      <c r="P19" s="14">
        <f>SUMIFS(RehabCost_1!I:I,RehabCost_1!$A:$A,$B$10)/1000</f>
        <v>0</v>
      </c>
      <c r="Q19" s="14">
        <f>SUMIFS(RehabCost_1!J:J,RehabCost_1!$A:$A,$B$10)/1000</f>
        <v>164.63132743362831</v>
      </c>
      <c r="R19" s="14">
        <f>SUMIFS(RehabCost_1!K:K,RehabCost_1!$A:$A,$B$10)/1000</f>
        <v>272.44740216857474</v>
      </c>
      <c r="S19" s="14">
        <f>SUMIFS(RehabCost_1!L:L,RehabCost_1!$A:$A,$B$10)/1000</f>
        <v>74.881102193837165</v>
      </c>
      <c r="T19" s="14">
        <f>SUMIFS(RehabCost_1!M:M,RehabCost_1!$A:$A,$B$10)/1000</f>
        <v>60.955752212389378</v>
      </c>
      <c r="U19" s="14">
        <f>SUMIFS(RehabCost_1!N:N,RehabCost_1!$A:$A,$B$10)/1000</f>
        <v>396.44127822825976</v>
      </c>
      <c r="V19" s="14">
        <f>SUMIFS(RehabCost_1!O:O,RehabCost_1!$A:$A,$B$10)/1000</f>
        <v>24.164968257620174</v>
      </c>
      <c r="W19" s="14">
        <f>SUMIFS(RehabCost_1!P:P,RehabCost_1!$A:$A,$B$10)/1000</f>
        <v>5.3488672566371678</v>
      </c>
      <c r="X19" s="14">
        <f>SUMIFS(RehabCost_1!Q:Q,RehabCost_1!$A:$A,$B$10)/1000</f>
        <v>233.03245118710208</v>
      </c>
      <c r="Y19" s="14">
        <f>SUMIFS(RehabCost_1!R:R,RehabCost_1!$A:$A,$B$10)/1000</f>
        <v>72.602344624030081</v>
      </c>
      <c r="Z19" s="14">
        <f>SUMIFS(RehabCost_1!S:S,RehabCost_1!$A:$A,$B$10)/1000</f>
        <v>89.648517776568866</v>
      </c>
      <c r="AA19" s="14">
        <f>SUMIFS(RehabCost_1!T:T,RehabCost_1!$A:$A,$B$10)/1000</f>
        <v>0.32764263892035395</v>
      </c>
      <c r="AB19" s="14">
        <f>SUMIFS(RehabCost_1!U:U,RehabCost_1!$A:$A,$B$10)/1000</f>
        <v>107.80590614921611</v>
      </c>
      <c r="AC19" s="14">
        <f>SUMIFS(RehabCost_1!V:V,RehabCost_1!$A:$A,$B$10)/1000</f>
        <v>10.227006684292567</v>
      </c>
      <c r="AD19" s="14">
        <f>SUMIFS(RehabCost_1!W:W,RehabCost_1!$A:$A,$B$10)/1000</f>
        <v>0.52750464866176983</v>
      </c>
    </row>
    <row r="20" spans="1:31">
      <c r="F20" s="42"/>
      <c r="H20" s="25" t="s">
        <v>108</v>
      </c>
      <c r="I20" s="14">
        <f t="shared" si="0"/>
        <v>159.44703913266184</v>
      </c>
      <c r="J20" s="14">
        <f>SUMIFS(ICTxCost_1!C:C,ICTxCost_1!$A:$A,$B$10)/1000</f>
        <v>0</v>
      </c>
      <c r="K20" s="14">
        <f>SUMIFS(ICTxCost_1!D:D,ICTxCost_1!$A:$A,$B$10)/1000</f>
        <v>20.249409590891222</v>
      </c>
      <c r="L20" s="14">
        <f>SUMIFS(ICTxCost_1!E:E,ICTxCost_1!$A:$A,$B$10)/1000</f>
        <v>20.249409590891222</v>
      </c>
      <c r="M20" s="14">
        <f>SUMIFS(ICTxCost_1!F:F,ICTxCost_1!$A:$A,$B$10)/1000</f>
        <v>20.249409590891222</v>
      </c>
      <c r="N20" s="14">
        <f>SUMIFS(ICTxCost_1!G:G,ICTxCost_1!$A:$A,$B$10)/1000</f>
        <v>20.249409590891222</v>
      </c>
      <c r="O20" s="14">
        <f>SUMIFS(ICTxCost_1!H:H,ICTxCost_1!$A:$A,$B$10)/1000</f>
        <v>20.249409590891222</v>
      </c>
      <c r="P20" s="14">
        <f>SUMIFS(ICTxCost_1!I:I,ICTxCost_1!$A:$A,$B$10)/1000</f>
        <v>20.249409590891222</v>
      </c>
      <c r="Q20" s="14">
        <f>SUMIFS(ICTxCost_1!J:J,ICTxCost_1!$A:$A,$B$10)/1000</f>
        <v>20.249409590891222</v>
      </c>
      <c r="R20" s="14">
        <f>SUMIFS(ICTxCost_1!K:K,ICTxCost_1!$A:$A,$B$10)/1000</f>
        <v>20.249409590891222</v>
      </c>
      <c r="S20" s="14">
        <f>SUMIFS(ICTxCost_1!L:L,ICTxCost_1!$A:$A,$B$10)/1000</f>
        <v>20.249409590891222</v>
      </c>
      <c r="T20" s="14">
        <f>SUMIFS(ICTxCost_1!M:M,ICTxCost_1!$A:$A,$B$10)/1000</f>
        <v>20.249409590891222</v>
      </c>
      <c r="U20" s="14">
        <f>SUMIFS(ICTxCost_1!N:N,ICTxCost_1!$A:$A,$B$10)/1000</f>
        <v>20.249409590891222</v>
      </c>
      <c r="V20" s="14">
        <f>SUMIFS(ICTxCost_1!O:O,ICTxCost_1!$A:$A,$B$10)/1000</f>
        <v>20.249409590891222</v>
      </c>
      <c r="W20" s="14">
        <f>SUMIFS(ICTxCost_1!P:P,ICTxCost_1!$A:$A,$B$10)/1000</f>
        <v>20.249409590891222</v>
      </c>
      <c r="X20" s="14">
        <f>SUMIFS(ICTxCost_1!Q:Q,ICTxCost_1!$A:$A,$B$10)/1000</f>
        <v>20.249409590891222</v>
      </c>
      <c r="Y20" s="14">
        <f>SUMIFS(ICTxCost_1!R:R,ICTxCost_1!$A:$A,$B$10)/1000</f>
        <v>20.249409590891222</v>
      </c>
      <c r="Z20" s="14">
        <f>SUMIFS(ICTxCost_1!S:S,ICTxCost_1!$A:$A,$B$10)/1000</f>
        <v>20.249409590891222</v>
      </c>
      <c r="AA20" s="14">
        <f>SUMIFS(ICTxCost_1!T:T,ICTxCost_1!$A:$A,$B$10)/1000</f>
        <v>20.249409590891222</v>
      </c>
      <c r="AB20" s="14">
        <f>SUMIFS(ICTxCost_1!U:U,ICTxCost_1!$A:$A,$B$10)/1000</f>
        <v>20.249409590891222</v>
      </c>
      <c r="AC20" s="14">
        <f>SUMIFS(ICTxCost_1!V:V,ICTxCost_1!$A:$A,$B$10)/1000</f>
        <v>20.249409590891222</v>
      </c>
      <c r="AD20" s="14">
        <f>SUMIFS(ICTxCost_1!W:W,ICTxCost_1!$A:$A,$B$10)/1000</f>
        <v>20.249409590891222</v>
      </c>
    </row>
    <row r="21" spans="1:31">
      <c r="H21" s="75" t="s">
        <v>109</v>
      </c>
      <c r="I21" s="16">
        <f t="shared" ref="I21:AD21" si="1">SUM(I13:I20)</f>
        <v>60436.904285852776</v>
      </c>
      <c r="J21" s="79">
        <f t="shared" si="1"/>
        <v>6700.0589967197757</v>
      </c>
      <c r="K21" s="79">
        <f t="shared" si="1"/>
        <v>6248.0130463501409</v>
      </c>
      <c r="L21" s="79">
        <f t="shared" si="1"/>
        <v>6430.8539433402457</v>
      </c>
      <c r="M21" s="16">
        <f t="shared" si="1"/>
        <v>7830.8936089262234</v>
      </c>
      <c r="N21" s="16">
        <f t="shared" si="1"/>
        <v>6748.259157264014</v>
      </c>
      <c r="O21" s="16">
        <f t="shared" si="1"/>
        <v>7393.530386905768</v>
      </c>
      <c r="P21" s="16">
        <f t="shared" si="1"/>
        <v>7319.5398541054301</v>
      </c>
      <c r="Q21" s="16">
        <f t="shared" si="1"/>
        <v>6630.9251231560474</v>
      </c>
      <c r="R21" s="16">
        <f t="shared" si="1"/>
        <v>6144.8432578904622</v>
      </c>
      <c r="S21" s="16">
        <f t="shared" si="1"/>
        <v>6609.4882030081526</v>
      </c>
      <c r="T21" s="16">
        <f t="shared" si="1"/>
        <v>7777.2301704066713</v>
      </c>
      <c r="U21" s="16">
        <f t="shared" si="1"/>
        <v>6731.4509429947739</v>
      </c>
      <c r="V21" s="16">
        <f t="shared" si="1"/>
        <v>6095.435801885842</v>
      </c>
      <c r="W21" s="16">
        <f t="shared" si="1"/>
        <v>6124.8942350867828</v>
      </c>
      <c r="X21" s="16">
        <f t="shared" si="1"/>
        <v>8520.5151420720777</v>
      </c>
      <c r="Y21" s="16">
        <f t="shared" si="1"/>
        <v>7020.3591376838676</v>
      </c>
      <c r="Z21" s="16">
        <f t="shared" si="1"/>
        <v>8876.480946319125</v>
      </c>
      <c r="AA21" s="16">
        <f t="shared" si="1"/>
        <v>7551.2422603461819</v>
      </c>
      <c r="AB21" s="16">
        <f t="shared" si="1"/>
        <v>7207.8492665068252</v>
      </c>
      <c r="AC21" s="16">
        <f t="shared" si="1"/>
        <v>7996.5349073754596</v>
      </c>
      <c r="AD21" s="16">
        <f t="shared" si="1"/>
        <v>7063.0145789503777</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7.6"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399999999999999"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SUMIFS(Capacity_1!D:D,Capacity_1!$A:$A,$B$29,Capacity_1!$B:$B,$H32)</f>
        <v>18336</v>
      </c>
      <c r="J32" s="1">
        <f>SUMIFS(Capacity_1!E:E,Capacity_1!$A:$A,$B$29,Capacity_1!$B:$B,$H32)</f>
        <v>17861</v>
      </c>
      <c r="K32" s="1">
        <f>SUMIFS(Capacity_1!F:F,Capacity_1!$A:$A,$B$29,Capacity_1!$B:$B,$H32)</f>
        <v>16386</v>
      </c>
      <c r="L32" s="1">
        <f>SUMIFS(Capacity_1!G:G,Capacity_1!$A:$A,$B$29,Capacity_1!$B:$B,$H32)</f>
        <v>16386</v>
      </c>
      <c r="M32" s="1">
        <f>SUMIFS(Capacity_1!H:H,Capacity_1!$A:$A,$B$29,Capacity_1!$B:$B,$H32)</f>
        <v>16386</v>
      </c>
      <c r="N32" s="1">
        <f>SUMIFS(Capacity_1!I:I,Capacity_1!$A:$A,$B$29,Capacity_1!$B:$B,$H32)</f>
        <v>16386</v>
      </c>
      <c r="O32" s="1">
        <f>SUMIFS(Capacity_1!J:J,Capacity_1!$A:$A,$B$29,Capacity_1!$B:$B,$H32)</f>
        <v>16386</v>
      </c>
      <c r="P32" s="1">
        <f>SUMIFS(Capacity_1!K:K,Capacity_1!$A:$A,$B$29,Capacity_1!$B:$B,$H32)</f>
        <v>15686</v>
      </c>
      <c r="Q32" s="1">
        <f>SUMIFS(Capacity_1!L:L,Capacity_1!$A:$A,$B$29,Capacity_1!$B:$B,$H32)</f>
        <v>14366</v>
      </c>
      <c r="R32" s="1">
        <f>SUMIFS(Capacity_1!M:M,Capacity_1!$A:$A,$B$29,Capacity_1!$B:$B,$H32)</f>
        <v>14366</v>
      </c>
      <c r="S32" s="1">
        <f>SUMIFS(Capacity_1!N:N,Capacity_1!$A:$A,$B$29,Capacity_1!$B:$B,$H32)</f>
        <v>14366</v>
      </c>
      <c r="T32" s="1">
        <f>SUMIFS(Capacity_1!O:O,Capacity_1!$A:$A,$B$29,Capacity_1!$B:$B,$H32)</f>
        <v>12368</v>
      </c>
      <c r="U32" s="1">
        <f>SUMIFS(Capacity_1!P:P,Capacity_1!$A:$A,$B$29,Capacity_1!$B:$B,$H32)</f>
        <v>12368</v>
      </c>
      <c r="V32" s="1">
        <f>SUMIFS(Capacity_1!Q:Q,Capacity_1!$A:$A,$B$29,Capacity_1!$B:$B,$H32)</f>
        <v>12368</v>
      </c>
      <c r="W32" s="1">
        <f>SUMIFS(Capacity_1!R:R,Capacity_1!$A:$A,$B$29,Capacity_1!$B:$B,$H32)</f>
        <v>11631.152</v>
      </c>
      <c r="X32" s="1">
        <f>SUMIFS(Capacity_1!S:S,Capacity_1!$A:$A,$B$29,Capacity_1!$B:$B,$H32)</f>
        <v>11195.857</v>
      </c>
      <c r="Y32" s="1">
        <f>SUMIFS(Capacity_1!T:T,Capacity_1!$A:$A,$B$29,Capacity_1!$B:$B,$H32)</f>
        <v>11141.152000000002</v>
      </c>
      <c r="Z32" s="1">
        <f>SUMIFS(Capacity_1!U:U,Capacity_1!$A:$A,$B$29,Capacity_1!$B:$B,$H32)</f>
        <v>11141.152000000002</v>
      </c>
      <c r="AA32" s="1">
        <f>SUMIFS(Capacity_1!V:V,Capacity_1!$A:$A,$B$29,Capacity_1!$B:$B,$H32)</f>
        <v>11141.152000000002</v>
      </c>
      <c r="AB32" s="1">
        <f>SUMIFS(Capacity_1!W:W,Capacity_1!$A:$A,$B$29,Capacity_1!$B:$B,$H32)</f>
        <v>11141.152000000002</v>
      </c>
      <c r="AC32" s="1">
        <f>SUMIFS(Capacity_1!X:X,Capacity_1!$A:$A,$B$29,Capacity_1!$B:$B,$H32)</f>
        <v>11141.152000000002</v>
      </c>
    </row>
    <row r="33" spans="1:30">
      <c r="H33" s="76" t="s">
        <v>114</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4820</v>
      </c>
      <c r="O33" s="1">
        <f>SUMIFS(Capacity_1!J:J,Capacity_1!$A:$A,$B$29,Capacity_1!$B:$B,$H33)</f>
        <v>4820</v>
      </c>
      <c r="P33" s="1">
        <f>SUMIFS(Capacity_1!K:K,Capacity_1!$A:$A,$B$29,Capacity_1!$B:$B,$H33)</f>
        <v>4820</v>
      </c>
      <c r="Q33" s="1">
        <f>SUMIFS(Capacity_1!L:L,Capacity_1!$A:$A,$B$29,Capacity_1!$B:$B,$H33)</f>
        <v>4470</v>
      </c>
      <c r="R33" s="1">
        <f>SUMIFS(Capacity_1!M:M,Capacity_1!$A:$A,$B$29,Capacity_1!$B:$B,$H33)</f>
        <v>4120</v>
      </c>
      <c r="S33" s="1">
        <f>SUMIFS(Capacity_1!N:N,Capacity_1!$A:$A,$B$29,Capacity_1!$B:$B,$H33)</f>
        <v>3745</v>
      </c>
      <c r="T33" s="1">
        <f>SUMIFS(Capacity_1!O:O,Capacity_1!$A:$A,$B$29,Capacity_1!$B:$B,$H33)</f>
        <v>3370</v>
      </c>
      <c r="U33" s="1">
        <f>SUMIFS(Capacity_1!P:P,Capacity_1!$A:$A,$B$29,Capacity_1!$B:$B,$H33)</f>
        <v>3370</v>
      </c>
      <c r="V33" s="1">
        <f>SUMIFS(Capacity_1!Q:Q,Capacity_1!$A:$A,$B$29,Capacity_1!$B:$B,$H33)</f>
        <v>3370</v>
      </c>
      <c r="W33" s="1">
        <f>SUMIFS(Capacity_1!R:R,Capacity_1!$A:$A,$B$29,Capacity_1!$B:$B,$H33)</f>
        <v>3370</v>
      </c>
      <c r="X33" s="1">
        <f>SUMIFS(Capacity_1!S:S,Capacity_1!$A:$A,$B$29,Capacity_1!$B:$B,$H33)</f>
        <v>3370</v>
      </c>
      <c r="Y33" s="1">
        <f>SUMIFS(Capacity_1!T:T,Capacity_1!$A:$A,$B$29,Capacity_1!$B:$B,$H33)</f>
        <v>3370</v>
      </c>
      <c r="Z33" s="1">
        <f>SUMIFS(Capacity_1!U:U,Capacity_1!$A:$A,$B$29,Capacity_1!$B:$B,$H33)</f>
        <v>3370</v>
      </c>
      <c r="AA33" s="1">
        <f>SUMIFS(Capacity_1!V:V,Capacity_1!$A:$A,$B$29,Capacity_1!$B:$B,$H33)</f>
        <v>3370</v>
      </c>
      <c r="AB33" s="1">
        <f>SUMIFS(Capacity_1!W:W,Capacity_1!$A:$A,$B$29,Capacity_1!$B:$B,$H33)</f>
        <v>3370</v>
      </c>
      <c r="AC33" s="1">
        <f>SUMIFS(Capacity_1!X:X,Capacity_1!$A:$A,$B$29,Capacity_1!$B:$B,$H33)</f>
        <v>3370</v>
      </c>
    </row>
    <row r="34" spans="1:30">
      <c r="H34" s="76" t="s">
        <v>115</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116</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6812.8729999799998</v>
      </c>
      <c r="M35" s="1">
        <f>SUMIFS(Capacity_1!H:H,Capacity_1!$A:$A,$B$29,Capacity_1!$B:$B,$H35)</f>
        <v>6812.8729999799998</v>
      </c>
      <c r="N35" s="1">
        <f>SUMIFS(Capacity_1!I:I,Capacity_1!$A:$A,$B$29,Capacity_1!$B:$B,$H35)</f>
        <v>6812.8729999799998</v>
      </c>
      <c r="O35" s="1">
        <f>SUMIFS(Capacity_1!J:J,Capacity_1!$A:$A,$B$29,Capacity_1!$B:$B,$H35)</f>
        <v>6812.8729999799998</v>
      </c>
      <c r="P35" s="1">
        <f>SUMIFS(Capacity_1!K:K,Capacity_1!$A:$A,$B$29,Capacity_1!$B:$B,$H35)</f>
        <v>6812.8729999799998</v>
      </c>
      <c r="Q35" s="1">
        <f>SUMIFS(Capacity_1!L:L,Capacity_1!$A:$A,$B$29,Capacity_1!$B:$B,$H35)</f>
        <v>6812.8729999799998</v>
      </c>
      <c r="R35" s="1">
        <f>SUMIFS(Capacity_1!M:M,Capacity_1!$A:$A,$B$29,Capacity_1!$B:$B,$H35)</f>
        <v>6430.3729999799998</v>
      </c>
      <c r="S35" s="1">
        <f>SUMIFS(Capacity_1!N:N,Capacity_1!$A:$A,$B$29,Capacity_1!$B:$B,$H35)</f>
        <v>6430.3729999799998</v>
      </c>
      <c r="T35" s="1">
        <f>SUMIFS(Capacity_1!O:O,Capacity_1!$A:$A,$B$29,Capacity_1!$B:$B,$H35)</f>
        <v>7218.6614364000006</v>
      </c>
      <c r="U35" s="1">
        <f>SUMIFS(Capacity_1!P:P,Capacity_1!$A:$A,$B$29,Capacity_1!$B:$B,$H35)</f>
        <v>6756.6614363899998</v>
      </c>
      <c r="V35" s="1">
        <f>SUMIFS(Capacity_1!Q:Q,Capacity_1!$A:$A,$B$29,Capacity_1!$B:$B,$H35)</f>
        <v>6789.8282414300002</v>
      </c>
      <c r="W35" s="1">
        <f>SUMIFS(Capacity_1!R:R,Capacity_1!$A:$A,$B$29,Capacity_1!$B:$B,$H35)</f>
        <v>7215.59766433</v>
      </c>
      <c r="X35" s="1">
        <f>SUMIFS(Capacity_1!S:S,Capacity_1!$A:$A,$B$29,Capacity_1!$B:$B,$H35)</f>
        <v>7215.59766433</v>
      </c>
      <c r="Y35" s="1">
        <f>SUMIFS(Capacity_1!T:T,Capacity_1!$A:$A,$B$29,Capacity_1!$B:$B,$H35)</f>
        <v>7636.7306902299997</v>
      </c>
      <c r="Z35" s="1">
        <f>SUMIFS(Capacity_1!U:U,Capacity_1!$A:$A,$B$29,Capacity_1!$B:$B,$H35)</f>
        <v>7952.52987037</v>
      </c>
      <c r="AA35" s="1">
        <f>SUMIFS(Capacity_1!V:V,Capacity_1!$A:$A,$B$29,Capacity_1!$B:$B,$H35)</f>
        <v>8366.4675841699991</v>
      </c>
      <c r="AB35" s="1">
        <f>SUMIFS(Capacity_1!W:W,Capacity_1!$A:$A,$B$29,Capacity_1!$B:$B,$H35)</f>
        <v>8246.4675841699991</v>
      </c>
      <c r="AC35" s="1">
        <f>SUMIFS(Capacity_1!X:X,Capacity_1!$A:$A,$B$29,Capacity_1!$B:$B,$H35)</f>
        <v>9200.1648241099992</v>
      </c>
    </row>
    <row r="36" spans="1:30">
      <c r="H36" s="76" t="s">
        <v>117</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118</v>
      </c>
      <c r="I37" s="1">
        <f>SUMIFS(Capacity_1!D:D,Capacity_1!$A:$A,$B$29,Capacity_1!$B:$B,$H37)</f>
        <v>1223.7906342777001</v>
      </c>
      <c r="J37" s="1">
        <f>SUMIFS(Capacity_1!E:E,Capacity_1!$A:$A,$B$29,Capacity_1!$B:$B,$H37)</f>
        <v>1231.3997361001002</v>
      </c>
      <c r="K37" s="1">
        <f>SUMIFS(Capacity_1!F:F,Capacity_1!$A:$A,$B$29,Capacity_1!$B:$B,$H37)</f>
        <v>1220.2504518963001</v>
      </c>
      <c r="L37" s="1">
        <f>SUMIFS(Capacity_1!G:G,Capacity_1!$A:$A,$B$29,Capacity_1!$B:$B,$H37)</f>
        <v>3250.2038030047001</v>
      </c>
      <c r="M37" s="1">
        <f>SUMIFS(Capacity_1!H:H,Capacity_1!$A:$A,$B$29,Capacity_1!$B:$B,$H37)</f>
        <v>3241.1682360666</v>
      </c>
      <c r="N37" s="1">
        <f>SUMIFS(Capacity_1!I:I,Capacity_1!$A:$A,$B$29,Capacity_1!$B:$B,$H37)</f>
        <v>3233.0451317429997</v>
      </c>
      <c r="O37" s="1">
        <f>SUMIFS(Capacity_1!J:J,Capacity_1!$A:$A,$B$29,Capacity_1!$B:$B,$H37)</f>
        <v>3225.7370619703001</v>
      </c>
      <c r="P37" s="1">
        <f>SUMIFS(Capacity_1!K:K,Capacity_1!$A:$A,$B$29,Capacity_1!$B:$B,$H37)</f>
        <v>3219.1613997801005</v>
      </c>
      <c r="Q37" s="1">
        <f>SUMIFS(Capacity_1!L:L,Capacity_1!$A:$A,$B$29,Capacity_1!$B:$B,$H37)</f>
        <v>3213.2383796423001</v>
      </c>
      <c r="R37" s="1">
        <f>SUMIFS(Capacity_1!M:M,Capacity_1!$A:$A,$B$29,Capacity_1!$B:$B,$H37)</f>
        <v>3390.6693627635004</v>
      </c>
      <c r="S37" s="1">
        <f>SUMIFS(Capacity_1!N:N,Capacity_1!$A:$A,$B$29,Capacity_1!$B:$B,$H37)</f>
        <v>3786.6608674075001</v>
      </c>
      <c r="T37" s="1">
        <f>SUMIFS(Capacity_1!O:O,Capacity_1!$A:$A,$B$29,Capacity_1!$B:$B,$H37)</f>
        <v>4710.4194089010007</v>
      </c>
      <c r="U37" s="1">
        <f>SUMIFS(Capacity_1!P:P,Capacity_1!$A:$A,$B$29,Capacity_1!$B:$B,$H37)</f>
        <v>5049.5809832800996</v>
      </c>
      <c r="V37" s="1">
        <f>SUMIFS(Capacity_1!Q:Q,Capacity_1!$A:$A,$B$29,Capacity_1!$B:$B,$H37)</f>
        <v>5477.0969153788001</v>
      </c>
      <c r="W37" s="1">
        <f>SUMIFS(Capacity_1!R:R,Capacity_1!$A:$A,$B$29,Capacity_1!$B:$B,$H37)</f>
        <v>6132.4418697744004</v>
      </c>
      <c r="X37" s="1">
        <f>SUMIFS(Capacity_1!S:S,Capacity_1!$A:$A,$B$29,Capacity_1!$B:$B,$H37)</f>
        <v>6142.2921488169004</v>
      </c>
      <c r="Y37" s="1">
        <f>SUMIFS(Capacity_1!T:T,Capacity_1!$A:$A,$B$29,Capacity_1!$B:$B,$H37)</f>
        <v>6249.0834125764004</v>
      </c>
      <c r="Z37" s="1">
        <f>SUMIFS(Capacity_1!U:U,Capacity_1!$A:$A,$B$29,Capacity_1!$B:$B,$H37)</f>
        <v>6525.6951932156999</v>
      </c>
      <c r="AA37" s="1">
        <f>SUMIFS(Capacity_1!V:V,Capacity_1!$A:$A,$B$29,Capacity_1!$B:$B,$H37)</f>
        <v>6928.340470491099</v>
      </c>
      <c r="AB37" s="1">
        <f>SUMIFS(Capacity_1!W:W,Capacity_1!$A:$A,$B$29,Capacity_1!$B:$B,$H37)</f>
        <v>6938.0532142101993</v>
      </c>
      <c r="AC37" s="1">
        <f>SUMIFS(Capacity_1!X:X,Capacity_1!$A:$A,$B$29,Capacity_1!$B:$B,$H37)</f>
        <v>6984.8306980793996</v>
      </c>
    </row>
    <row r="38" spans="1:30">
      <c r="H38" s="76" t="s">
        <v>119</v>
      </c>
      <c r="I38" s="1">
        <f>SUMIFS(Capacity_1!D:D,Capacity_1!$A:$A,$B$29,Capacity_1!$B:$B,$H38)</f>
        <v>288.84481331493367</v>
      </c>
      <c r="J38" s="1">
        <f>SUMIFS(Capacity_1!E:E,Capacity_1!$A:$A,$B$29,Capacity_1!$B:$B,$H38)</f>
        <v>324.09539757410755</v>
      </c>
      <c r="K38" s="1">
        <f>SUMIFS(Capacity_1!F:F,Capacity_1!$A:$A,$B$29,Capacity_1!$B:$B,$H38)</f>
        <v>358.65822132435488</v>
      </c>
      <c r="L38" s="1">
        <f>SUMIFS(Capacity_1!G:G,Capacity_1!$A:$A,$B$29,Capacity_1!$B:$B,$H38)</f>
        <v>435.22401975220697</v>
      </c>
      <c r="M38" s="1">
        <f>SUMIFS(Capacity_1!H:H,Capacity_1!$A:$A,$B$29,Capacity_1!$B:$B,$H38)</f>
        <v>517.09875966085497</v>
      </c>
      <c r="N38" s="1">
        <f>SUMIFS(Capacity_1!I:I,Capacity_1!$A:$A,$B$29,Capacity_1!$B:$B,$H38)</f>
        <v>572.257623788145</v>
      </c>
      <c r="O38" s="1">
        <f>SUMIFS(Capacity_1!J:J,Capacity_1!$A:$A,$B$29,Capacity_1!$B:$B,$H38)</f>
        <v>616.69269494303262</v>
      </c>
      <c r="P38" s="1">
        <f>SUMIFS(Capacity_1!K:K,Capacity_1!$A:$A,$B$29,Capacity_1!$B:$B,$H38)</f>
        <v>650.46792151145837</v>
      </c>
      <c r="Q38" s="1">
        <f>SUMIFS(Capacity_1!L:L,Capacity_1!$A:$A,$B$29,Capacity_1!$B:$B,$H38)</f>
        <v>748.18134930081226</v>
      </c>
      <c r="R38" s="1">
        <f>SUMIFS(Capacity_1!M:M,Capacity_1!$A:$A,$B$29,Capacity_1!$B:$B,$H38)</f>
        <v>777.66846146290993</v>
      </c>
      <c r="S38" s="1">
        <f>SUMIFS(Capacity_1!N:N,Capacity_1!$A:$A,$B$29,Capacity_1!$B:$B,$H38)</f>
        <v>862.20660875855356</v>
      </c>
      <c r="T38" s="1">
        <f>SUMIFS(Capacity_1!O:O,Capacity_1!$A:$A,$B$29,Capacity_1!$B:$B,$H38)</f>
        <v>909.7017742972215</v>
      </c>
      <c r="U38" s="1">
        <f>SUMIFS(Capacity_1!P:P,Capacity_1!$A:$A,$B$29,Capacity_1!$B:$B,$H38)</f>
        <v>957.14638810425913</v>
      </c>
      <c r="V38" s="1">
        <f>SUMIFS(Capacity_1!Q:Q,Capacity_1!$A:$A,$B$29,Capacity_1!$B:$B,$H38)</f>
        <v>984.57863683040193</v>
      </c>
      <c r="W38" s="1">
        <f>SUMIFS(Capacity_1!R:R,Capacity_1!$A:$A,$B$29,Capacity_1!$B:$B,$H38)</f>
        <v>1004.7685514071279</v>
      </c>
      <c r="X38" s="1">
        <f>SUMIFS(Capacity_1!S:S,Capacity_1!$A:$A,$B$29,Capacity_1!$B:$B,$H38)</f>
        <v>1004.7577276481114</v>
      </c>
      <c r="Y38" s="1">
        <f>SUMIFS(Capacity_1!T:T,Capacity_1!$A:$A,$B$29,Capacity_1!$B:$B,$H38)</f>
        <v>1014.125814576644</v>
      </c>
      <c r="Z38" s="1">
        <f>SUMIFS(Capacity_1!U:U,Capacity_1!$A:$A,$B$29,Capacity_1!$B:$B,$H38)</f>
        <v>1045.7564905835197</v>
      </c>
      <c r="AA38" s="1">
        <f>SUMIFS(Capacity_1!V:V,Capacity_1!$A:$A,$B$29,Capacity_1!$B:$B,$H38)</f>
        <v>1097.1275631598144</v>
      </c>
      <c r="AB38" s="1">
        <f>SUMIFS(Capacity_1!W:W,Capacity_1!$A:$A,$B$29,Capacity_1!$B:$B,$H38)</f>
        <v>1109.4674313465389</v>
      </c>
      <c r="AC38" s="1">
        <f>SUMIFS(Capacity_1!X:X,Capacity_1!$A:$A,$B$29,Capacity_1!$B:$B,$H38)</f>
        <v>1121.5292842980002</v>
      </c>
    </row>
    <row r="39" spans="1:30">
      <c r="H39" s="76" t="s">
        <v>120</v>
      </c>
      <c r="I39" s="1">
        <f>SUMIFS(Capacity_1!D:D,Capacity_1!$A:$A,$B$29,Capacity_1!$B:$B,$H39)</f>
        <v>9005.4579999999987</v>
      </c>
      <c r="J39" s="1">
        <f>SUMIFS(Capacity_1!E:E,Capacity_1!$A:$A,$B$29,Capacity_1!$B:$B,$H39)</f>
        <v>10092.657999999999</v>
      </c>
      <c r="K39" s="1">
        <f>SUMIFS(Capacity_1!F:F,Capacity_1!$A:$A,$B$29,Capacity_1!$B:$B,$H39)</f>
        <v>10092.657999999999</v>
      </c>
      <c r="L39" s="1">
        <f>SUMIFS(Capacity_1!G:G,Capacity_1!$A:$A,$B$29,Capacity_1!$B:$B,$H39)</f>
        <v>10232.457999999999</v>
      </c>
      <c r="M39" s="1">
        <f>SUMIFS(Capacity_1!H:H,Capacity_1!$A:$A,$B$29,Capacity_1!$B:$B,$H39)</f>
        <v>10552.457999999999</v>
      </c>
      <c r="N39" s="1">
        <f>SUMIFS(Capacity_1!I:I,Capacity_1!$A:$A,$B$29,Capacity_1!$B:$B,$H39)</f>
        <v>10872.458000000001</v>
      </c>
      <c r="O39" s="1">
        <f>SUMIFS(Capacity_1!J:J,Capacity_1!$A:$A,$B$29,Capacity_1!$B:$B,$H39)</f>
        <v>11192.457999999999</v>
      </c>
      <c r="P39" s="1">
        <f>SUMIFS(Capacity_1!K:K,Capacity_1!$A:$A,$B$29,Capacity_1!$B:$B,$H39)</f>
        <v>11512.457999999999</v>
      </c>
      <c r="Q39" s="1">
        <f>SUMIFS(Capacity_1!L:L,Capacity_1!$A:$A,$B$29,Capacity_1!$B:$B,$H39)</f>
        <v>11741.707999999999</v>
      </c>
      <c r="R39" s="1">
        <f>SUMIFS(Capacity_1!M:M,Capacity_1!$A:$A,$B$29,Capacity_1!$B:$B,$H39)</f>
        <v>11695.707999999999</v>
      </c>
      <c r="S39" s="1">
        <f>SUMIFS(Capacity_1!N:N,Capacity_1!$A:$A,$B$29,Capacity_1!$B:$B,$H39)</f>
        <v>11695.707999999999</v>
      </c>
      <c r="T39" s="1">
        <f>SUMIFS(Capacity_1!O:O,Capacity_1!$A:$A,$B$29,Capacity_1!$B:$B,$H39)</f>
        <v>11695.707999999999</v>
      </c>
      <c r="U39" s="1">
        <f>SUMIFS(Capacity_1!P:P,Capacity_1!$A:$A,$B$29,Capacity_1!$B:$B,$H39)</f>
        <v>11417.008</v>
      </c>
      <c r="V39" s="1">
        <f>SUMIFS(Capacity_1!Q:Q,Capacity_1!$A:$A,$B$29,Capacity_1!$B:$B,$H39)</f>
        <v>11417.008</v>
      </c>
      <c r="W39" s="1">
        <f>SUMIFS(Capacity_1!R:R,Capacity_1!$A:$A,$B$29,Capacity_1!$B:$B,$H39)</f>
        <v>11265.108</v>
      </c>
      <c r="X39" s="1">
        <f>SUMIFS(Capacity_1!S:S,Capacity_1!$A:$A,$B$29,Capacity_1!$B:$B,$H39)</f>
        <v>11096.108</v>
      </c>
      <c r="Y39" s="1">
        <f>SUMIFS(Capacity_1!T:T,Capacity_1!$A:$A,$B$29,Capacity_1!$B:$B,$H39)</f>
        <v>10963.908000000001</v>
      </c>
      <c r="Z39" s="1">
        <f>SUMIFS(Capacity_1!U:U,Capacity_1!$A:$A,$B$29,Capacity_1!$B:$B,$H39)</f>
        <v>10933.908000000001</v>
      </c>
      <c r="AA39" s="1">
        <f>SUMIFS(Capacity_1!V:V,Capacity_1!$A:$A,$B$29,Capacity_1!$B:$B,$H39)</f>
        <v>10982.96368221</v>
      </c>
      <c r="AB39" s="1">
        <f>SUMIFS(Capacity_1!W:W,Capacity_1!$A:$A,$B$29,Capacity_1!$B:$B,$H39)</f>
        <v>11037.858892329999</v>
      </c>
      <c r="AC39" s="1">
        <f>SUMIFS(Capacity_1!X:X,Capacity_1!$A:$A,$B$29,Capacity_1!$B:$B,$H39)</f>
        <v>11002.807999999999</v>
      </c>
    </row>
    <row r="40" spans="1:30">
      <c r="H40" s="76" t="s">
        <v>121</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6141.7110000000011</v>
      </c>
      <c r="M40" s="1">
        <f>SUMIFS(Capacity_1!H:H,Capacity_1!$A:$A,$B$29,Capacity_1!$B:$B,$H40)</f>
        <v>6241.7110000000011</v>
      </c>
      <c r="N40" s="1">
        <f>SUMIFS(Capacity_1!I:I,Capacity_1!$A:$A,$B$29,Capacity_1!$B:$B,$H40)</f>
        <v>6341.7110000000011</v>
      </c>
      <c r="O40" s="1">
        <f>SUMIFS(Capacity_1!J:J,Capacity_1!$A:$A,$B$29,Capacity_1!$B:$B,$H40)</f>
        <v>6441.7110000000011</v>
      </c>
      <c r="P40" s="1">
        <f>SUMIFS(Capacity_1!K:K,Capacity_1!$A:$A,$B$29,Capacity_1!$B:$B,$H40)</f>
        <v>6541.7110000000011</v>
      </c>
      <c r="Q40" s="1">
        <f>SUMIFS(Capacity_1!L:L,Capacity_1!$A:$A,$B$29,Capacity_1!$B:$B,$H40)</f>
        <v>6641.7110000000011</v>
      </c>
      <c r="R40" s="1">
        <f>SUMIFS(Capacity_1!M:M,Capacity_1!$A:$A,$B$29,Capacity_1!$B:$B,$H40)</f>
        <v>6641.7110000000011</v>
      </c>
      <c r="S40" s="1">
        <f>SUMIFS(Capacity_1!N:N,Capacity_1!$A:$A,$B$29,Capacity_1!$B:$B,$H40)</f>
        <v>6641.7110000000011</v>
      </c>
      <c r="T40" s="1">
        <f>SUMIFS(Capacity_1!O:O,Capacity_1!$A:$A,$B$29,Capacity_1!$B:$B,$H40)</f>
        <v>6979.3779339500015</v>
      </c>
      <c r="U40" s="1">
        <f>SUMIFS(Capacity_1!P:P,Capacity_1!$A:$A,$B$29,Capacity_1!$B:$B,$H40)</f>
        <v>6979.3779339500015</v>
      </c>
      <c r="V40" s="1">
        <f>SUMIFS(Capacity_1!Q:Q,Capacity_1!$A:$A,$B$29,Capacity_1!$B:$B,$H40)</f>
        <v>6979.3779339500015</v>
      </c>
      <c r="W40" s="1">
        <f>SUMIFS(Capacity_1!R:R,Capacity_1!$A:$A,$B$29,Capacity_1!$B:$B,$H40)</f>
        <v>7343.8202430500005</v>
      </c>
      <c r="X40" s="1">
        <f>SUMIFS(Capacity_1!S:S,Capacity_1!$A:$A,$B$29,Capacity_1!$B:$B,$H40)</f>
        <v>7502.2547124100001</v>
      </c>
      <c r="Y40" s="1">
        <f>SUMIFS(Capacity_1!T:T,Capacity_1!$A:$A,$B$29,Capacity_1!$B:$B,$H40)</f>
        <v>8576.7110000000011</v>
      </c>
      <c r="Z40" s="1">
        <f>SUMIFS(Capacity_1!U:U,Capacity_1!$A:$A,$B$29,Capacity_1!$B:$B,$H40)</f>
        <v>8576.7110000000011</v>
      </c>
      <c r="AA40" s="1">
        <f>SUMIFS(Capacity_1!V:V,Capacity_1!$A:$A,$B$29,Capacity_1!$B:$B,$H40)</f>
        <v>8631.7110000000011</v>
      </c>
      <c r="AB40" s="1">
        <f>SUMIFS(Capacity_1!W:W,Capacity_1!$A:$A,$B$29,Capacity_1!$B:$B,$H40)</f>
        <v>8631.7110000000011</v>
      </c>
      <c r="AC40" s="1">
        <f>SUMIFS(Capacity_1!X:X,Capacity_1!$A:$A,$B$29,Capacity_1!$B:$B,$H40)</f>
        <v>8631.7110000000011</v>
      </c>
    </row>
    <row r="41" spans="1:30">
      <c r="H41" s="77" t="s">
        <v>122</v>
      </c>
      <c r="I41" s="1">
        <f>SUMIFS(Capacity_1!D:D,Capacity_1!$A:$A,$B$29,Capacity_1!$B:$B,$H41)</f>
        <v>9148.7771343995846</v>
      </c>
      <c r="J41" s="1">
        <f>SUMIFS(Capacity_1!E:E,Capacity_1!$A:$A,$B$29,Capacity_1!$B:$B,$H41)</f>
        <v>9281.6280573582244</v>
      </c>
      <c r="K41" s="1">
        <f>SUMIFS(Capacity_1!F:F,Capacity_1!$A:$A,$B$29,Capacity_1!$B:$B,$H41)</f>
        <v>9419.0274224288023</v>
      </c>
      <c r="L41" s="1">
        <f>SUMIFS(Capacity_1!G:G,Capacity_1!$A:$A,$B$29,Capacity_1!$B:$B,$H41)</f>
        <v>9648.8783325176246</v>
      </c>
      <c r="M41" s="1">
        <f>SUMIFS(Capacity_1!H:H,Capacity_1!$A:$A,$B$29,Capacity_1!$B:$B,$H41)</f>
        <v>9886.0760013711333</v>
      </c>
      <c r="N41" s="1">
        <f>SUMIFS(Capacity_1!I:I,Capacity_1!$A:$A,$B$29,Capacity_1!$B:$B,$H41)</f>
        <v>10115.316716746611</v>
      </c>
      <c r="O41" s="1">
        <f>SUMIFS(Capacity_1!J:J,Capacity_1!$A:$A,$B$29,Capacity_1!$B:$B,$H41)</f>
        <v>10359.587159175993</v>
      </c>
      <c r="P41" s="1">
        <f>SUMIFS(Capacity_1!K:K,Capacity_1!$A:$A,$B$29,Capacity_1!$B:$B,$H41)</f>
        <v>10598.671469044259</v>
      </c>
      <c r="Q41" s="1">
        <f>SUMIFS(Capacity_1!L:L,Capacity_1!$A:$A,$B$29,Capacity_1!$B:$B,$H41)</f>
        <v>10837.06366808569</v>
      </c>
      <c r="R41" s="1">
        <f>SUMIFS(Capacity_1!M:M,Capacity_1!$A:$A,$B$29,Capacity_1!$B:$B,$H41)</f>
        <v>11119.367129109185</v>
      </c>
      <c r="S41" s="1">
        <f>SUMIFS(Capacity_1!N:N,Capacity_1!$A:$A,$B$29,Capacity_1!$B:$B,$H41)</f>
        <v>11675.830414336238</v>
      </c>
      <c r="T41" s="1">
        <f>SUMIFS(Capacity_1!O:O,Capacity_1!$A:$A,$B$29,Capacity_1!$B:$B,$H41)</f>
        <v>12210.190065847504</v>
      </c>
      <c r="U41" s="1">
        <f>SUMIFS(Capacity_1!P:P,Capacity_1!$A:$A,$B$29,Capacity_1!$B:$B,$H41)</f>
        <v>12788.226310091333</v>
      </c>
      <c r="V41" s="1">
        <f>SUMIFS(Capacity_1!Q:Q,Capacity_1!$A:$A,$B$29,Capacity_1!$B:$B,$H41)</f>
        <v>13210.244794083566</v>
      </c>
      <c r="W41" s="1">
        <f>SUMIFS(Capacity_1!R:R,Capacity_1!$A:$A,$B$29,Capacity_1!$B:$B,$H41)</f>
        <v>13788.412757342854</v>
      </c>
      <c r="X41" s="1">
        <f>SUMIFS(Capacity_1!S:S,Capacity_1!$A:$A,$B$29,Capacity_1!$B:$B,$H41)</f>
        <v>14167.009119644641</v>
      </c>
      <c r="Y41" s="1">
        <f>SUMIFS(Capacity_1!T:T,Capacity_1!$A:$A,$B$29,Capacity_1!$B:$B,$H41)</f>
        <v>14605.236369295686</v>
      </c>
      <c r="Z41" s="1">
        <f>SUMIFS(Capacity_1!U:U,Capacity_1!$A:$A,$B$29,Capacity_1!$B:$B,$H41)</f>
        <v>15020.01722229691</v>
      </c>
      <c r="AA41" s="1">
        <f>SUMIFS(Capacity_1!V:V,Capacity_1!$A:$A,$B$29,Capacity_1!$B:$B,$H41)</f>
        <v>15460.377616032918</v>
      </c>
      <c r="AB41" s="1">
        <f>SUMIFS(Capacity_1!W:W,Capacity_1!$A:$A,$B$29,Capacity_1!$B:$B,$H41)</f>
        <v>16089.130517093321</v>
      </c>
      <c r="AC41" s="1">
        <f>SUMIFS(Capacity_1!X:X,Capacity_1!$A:$A,$B$29,Capacity_1!$B:$B,$H41)</f>
        <v>16720.187316909374</v>
      </c>
    </row>
    <row r="42" spans="1:30">
      <c r="H42" s="69" t="s">
        <v>123</v>
      </c>
      <c r="I42" s="1">
        <f>SUM(I32:I37,I44)</f>
        <v>42827.134972767897</v>
      </c>
      <c r="J42" s="1">
        <f t="shared" ref="J42:AC42" si="2">SUM(J32:J37,J44)</f>
        <v>42121.643985636074</v>
      </c>
      <c r="K42" s="1">
        <f t="shared" si="2"/>
        <v>40455.486318589967</v>
      </c>
      <c r="L42" s="1">
        <f t="shared" si="2"/>
        <v>42486.442767615037</v>
      </c>
      <c r="M42" s="1">
        <f t="shared" si="2"/>
        <v>42476.059972495757</v>
      </c>
      <c r="N42" s="1">
        <f t="shared" si="2"/>
        <v>42469.060296855292</v>
      </c>
      <c r="O42" s="1">
        <f t="shared" si="2"/>
        <v>42462.295034484006</v>
      </c>
      <c r="P42" s="1">
        <f t="shared" si="2"/>
        <v>41373.794033264123</v>
      </c>
      <c r="Q42" s="1">
        <f t="shared" si="2"/>
        <v>39699.794058667743</v>
      </c>
      <c r="R42" s="1">
        <f t="shared" si="2"/>
        <v>39146.264254580426</v>
      </c>
      <c r="S42" s="1">
        <f t="shared" si="2"/>
        <v>39170.057928195994</v>
      </c>
      <c r="T42" s="1">
        <f t="shared" si="2"/>
        <v>38509.884117821792</v>
      </c>
      <c r="U42" s="1">
        <f t="shared" si="2"/>
        <v>38388.125985202852</v>
      </c>
      <c r="V42" s="1">
        <f t="shared" si="2"/>
        <v>38851.62723739769</v>
      </c>
      <c r="W42" s="1">
        <f t="shared" si="2"/>
        <v>38397.84408289205</v>
      </c>
      <c r="X42" s="1">
        <f t="shared" si="2"/>
        <v>37975.427180686624</v>
      </c>
      <c r="Y42" s="1">
        <f t="shared" si="2"/>
        <v>37836.980097586013</v>
      </c>
      <c r="Z42" s="1">
        <f t="shared" si="2"/>
        <v>38431.700212032141</v>
      </c>
      <c r="AA42" s="1">
        <f t="shared" si="2"/>
        <v>38609.502853693135</v>
      </c>
      <c r="AB42" s="1">
        <f t="shared" si="2"/>
        <v>38502.441439866358</v>
      </c>
      <c r="AC42" s="1">
        <f t="shared" si="2"/>
        <v>39505.862970593247</v>
      </c>
    </row>
    <row r="44" spans="1:30">
      <c r="H44" s="69" t="s">
        <v>124</v>
      </c>
      <c r="I44" s="1">
        <f>SUMIFS(Capacity_1!D:D,Capacity_1!$A:$A,$B$29,Capacity_1!$B:$B,$H44)</f>
        <v>442.07133848019311</v>
      </c>
      <c r="J44" s="1">
        <f>SUMIFS(Capacity_1!E:E,Capacity_1!$A:$A,$B$29,Capacity_1!$B:$B,$H44)</f>
        <v>443.97124952596869</v>
      </c>
      <c r="K44" s="1">
        <f>SUMIFS(Capacity_1!F:F,Capacity_1!$A:$A,$B$29,Capacity_1!$B:$B,$H44)</f>
        <v>443.96286668365798</v>
      </c>
      <c r="L44" s="1">
        <f>SUMIFS(Capacity_1!G:G,Capacity_1!$A:$A,$B$29,Capacity_1!$B:$B,$H44)</f>
        <v>444.96596460033487</v>
      </c>
      <c r="M44" s="1">
        <f>SUMIFS(Capacity_1!H:H,Capacity_1!$A:$A,$B$29,Capacity_1!$B:$B,$H44)</f>
        <v>443.61873641915156</v>
      </c>
      <c r="N44" s="1">
        <f>SUMIFS(Capacity_1!I:I,Capacity_1!$A:$A,$B$29,Capacity_1!$B:$B,$H44)</f>
        <v>444.74216510228973</v>
      </c>
      <c r="O44" s="1">
        <f>SUMIFS(Capacity_1!J:J,Capacity_1!$A:$A,$B$29,Capacity_1!$B:$B,$H44)</f>
        <v>445.28497250370424</v>
      </c>
      <c r="P44" s="1">
        <f>SUMIFS(Capacity_1!K:K,Capacity_1!$A:$A,$B$29,Capacity_1!$B:$B,$H44)</f>
        <v>448.3596334740173</v>
      </c>
      <c r="Q44" s="1">
        <f>SUMIFS(Capacity_1!L:L,Capacity_1!$A:$A,$B$29,Capacity_1!$B:$B,$H44)</f>
        <v>450.28267901543825</v>
      </c>
      <c r="R44" s="1">
        <f>SUMIFS(Capacity_1!M:M,Capacity_1!$A:$A,$B$29,Capacity_1!$B:$B,$H44)</f>
        <v>451.82189180692041</v>
      </c>
      <c r="S44" s="1">
        <f>SUMIFS(Capacity_1!N:N,Capacity_1!$A:$A,$B$29,Capacity_1!$B:$B,$H44)</f>
        <v>454.62406077848431</v>
      </c>
      <c r="T44" s="1">
        <f>SUMIFS(Capacity_1!O:O,Capacity_1!$A:$A,$B$29,Capacity_1!$B:$B,$H44)</f>
        <v>455.40327249078956</v>
      </c>
      <c r="U44" s="1">
        <f>SUMIFS(Capacity_1!P:P,Capacity_1!$A:$A,$B$29,Capacity_1!$B:$B,$H44)</f>
        <v>456.48356550275196</v>
      </c>
      <c r="V44" s="1">
        <f>SUMIFS(Capacity_1!Q:Q,Capacity_1!$A:$A,$B$29,Capacity_1!$B:$B,$H44)</f>
        <v>459.30208055888085</v>
      </c>
      <c r="W44" s="1">
        <f>SUMIFS(Capacity_1!R:R,Capacity_1!$A:$A,$B$29,Capacity_1!$B:$B,$H44)</f>
        <v>461.25254875763886</v>
      </c>
      <c r="X44" s="1">
        <f>SUMIFS(Capacity_1!S:S,Capacity_1!$A:$A,$B$29,Capacity_1!$B:$B,$H44)</f>
        <v>464.28036750971512</v>
      </c>
      <c r="Y44" s="1">
        <f>SUMIFS(Capacity_1!T:T,Capacity_1!$A:$A,$B$29,Capacity_1!$B:$B,$H44)</f>
        <v>468.01399473960726</v>
      </c>
      <c r="Z44" s="1">
        <f>SUMIFS(Capacity_1!U:U,Capacity_1!$A:$A,$B$29,Capacity_1!$B:$B,$H44)</f>
        <v>470.32314840643892</v>
      </c>
      <c r="AA44" s="1">
        <f>SUMIFS(Capacity_1!V:V,Capacity_1!$A:$A,$B$29,Capacity_1!$B:$B,$H44)</f>
        <v>474.94279899202718</v>
      </c>
      <c r="AB44" s="1">
        <f>SUMIFS(Capacity_1!W:W,Capacity_1!$A:$A,$B$29,Capacity_1!$B:$B,$H44)</f>
        <v>478.16864144615221</v>
      </c>
      <c r="AC44" s="1">
        <f>SUMIFS(Capacity_1!X:X,Capacity_1!$A:$A,$B$29,Capacity_1!$B:$B,$H44)</f>
        <v>481.11544836384871</v>
      </c>
    </row>
    <row r="47" spans="1:30" s="63" customFormat="1" ht="27.6"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399999999999999"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SUMIFS(Generation_1!C:C,Generation_1!$A:$A,$B$48,Generation_1!$B:$B,$H51)</f>
        <v>94146.455041815294</v>
      </c>
      <c r="J51" s="1">
        <f>SUMIFS(Generation_1!D:D,Generation_1!$A:$A,$B$48,Generation_1!$B:$B,$H51)</f>
        <v>88646.171782799312</v>
      </c>
      <c r="K51" s="1">
        <f>SUMIFS(Generation_1!E:E,Generation_1!$A:$A,$B$48,Generation_1!$B:$B,$H51)</f>
        <v>89570.438455516356</v>
      </c>
      <c r="L51" s="1">
        <f>SUMIFS(Generation_1!F:F,Generation_1!$A:$A,$B$48,Generation_1!$B:$B,$H51)</f>
        <v>87777.297688672596</v>
      </c>
      <c r="M51" s="1">
        <f>SUMIFS(Generation_1!G:G,Generation_1!$A:$A,$B$48,Generation_1!$B:$B,$H51)</f>
        <v>87575.662080791677</v>
      </c>
      <c r="N51" s="1">
        <f>SUMIFS(Generation_1!H:H,Generation_1!$A:$A,$B$48,Generation_1!$B:$B,$H51)</f>
        <v>86986.045641786361</v>
      </c>
      <c r="O51" s="1">
        <f>SUMIFS(Generation_1!I:I,Generation_1!$A:$A,$B$48,Generation_1!$B:$B,$H51)</f>
        <v>89256.18778748982</v>
      </c>
      <c r="P51" s="1">
        <f>SUMIFS(Generation_1!J:J,Generation_1!$A:$A,$B$48,Generation_1!$B:$B,$H51)</f>
        <v>87150.265018615435</v>
      </c>
      <c r="Q51" s="1">
        <f>SUMIFS(Generation_1!K:K,Generation_1!$A:$A,$B$48,Generation_1!$B:$B,$H51)</f>
        <v>70103.990796807135</v>
      </c>
      <c r="R51" s="1">
        <f>SUMIFS(Generation_1!L:L,Generation_1!$A:$A,$B$48,Generation_1!$B:$B,$H51)</f>
        <v>71249.961185185937</v>
      </c>
      <c r="S51" s="1">
        <f>SUMIFS(Generation_1!M:M,Generation_1!$A:$A,$B$48,Generation_1!$B:$B,$H51)</f>
        <v>70257.554829036264</v>
      </c>
      <c r="T51" s="1">
        <f>SUMIFS(Generation_1!N:N,Generation_1!$A:$A,$B$48,Generation_1!$B:$B,$H51)</f>
        <v>72620.06254515078</v>
      </c>
      <c r="U51" s="1">
        <f>SUMIFS(Generation_1!O:O,Generation_1!$A:$A,$B$48,Generation_1!$B:$B,$H51)</f>
        <v>74078.035941677954</v>
      </c>
      <c r="V51" s="1">
        <f>SUMIFS(Generation_1!P:P,Generation_1!$A:$A,$B$48,Generation_1!$B:$B,$H51)</f>
        <v>72403.557155084345</v>
      </c>
      <c r="W51" s="1">
        <f>SUMIFS(Generation_1!Q:Q,Generation_1!$A:$A,$B$48,Generation_1!$B:$B,$H51)</f>
        <v>73429.225760455709</v>
      </c>
      <c r="X51" s="1">
        <f>SUMIFS(Generation_1!R:R,Generation_1!$A:$A,$B$48,Generation_1!$B:$B,$H51)</f>
        <v>73161.613622241755</v>
      </c>
      <c r="Y51" s="1">
        <f>SUMIFS(Generation_1!S:S,Generation_1!$A:$A,$B$48,Generation_1!$B:$B,$H51)</f>
        <v>74012.707871545994</v>
      </c>
      <c r="Z51" s="1">
        <f>SUMIFS(Generation_1!T:T,Generation_1!$A:$A,$B$48,Generation_1!$B:$B,$H51)</f>
        <v>74841.066902287974</v>
      </c>
      <c r="AA51" s="1">
        <f>SUMIFS(Generation_1!U:U,Generation_1!$A:$A,$B$48,Generation_1!$B:$B,$H51)</f>
        <v>73442.064542893087</v>
      </c>
      <c r="AB51" s="1">
        <f>SUMIFS(Generation_1!V:V,Generation_1!$A:$A,$B$48,Generation_1!$B:$B,$H51)</f>
        <v>72502.084550829502</v>
      </c>
      <c r="AC51" s="1">
        <f>SUMIFS(Generation_1!W:W,Generation_1!$A:$A,$B$48,Generation_1!$B:$B,$H51)</f>
        <v>66756.319625554985</v>
      </c>
      <c r="AE51" s="64"/>
      <c r="AF51" s="64"/>
    </row>
    <row r="52" spans="8:32">
      <c r="H52" s="69" t="s">
        <v>114</v>
      </c>
      <c r="I52" s="1">
        <f>SUMIFS(Generation_1!C:C,Generation_1!$A:$A,$B$48,Generation_1!$B:$B,$H52)</f>
        <v>28253.201091957333</v>
      </c>
      <c r="J52" s="1">
        <f>SUMIFS(Generation_1!D:D,Generation_1!$A:$A,$B$48,Generation_1!$B:$B,$H52)</f>
        <v>31941.512579512979</v>
      </c>
      <c r="K52" s="1">
        <f>SUMIFS(Generation_1!E:E,Generation_1!$A:$A,$B$48,Generation_1!$B:$B,$H52)</f>
        <v>31809.735226943667</v>
      </c>
      <c r="L52" s="1">
        <f>SUMIFS(Generation_1!F:F,Generation_1!$A:$A,$B$48,Generation_1!$B:$B,$H52)</f>
        <v>28403.581809016465</v>
      </c>
      <c r="M52" s="1">
        <f>SUMIFS(Generation_1!G:G,Generation_1!$A:$A,$B$48,Generation_1!$B:$B,$H52)</f>
        <v>26827.103116925642</v>
      </c>
      <c r="N52" s="1">
        <f>SUMIFS(Generation_1!H:H,Generation_1!$A:$A,$B$48,Generation_1!$B:$B,$H52)</f>
        <v>25448.255412368766</v>
      </c>
      <c r="O52" s="1">
        <f>SUMIFS(Generation_1!I:I,Generation_1!$A:$A,$B$48,Generation_1!$B:$B,$H52)</f>
        <v>29502.360001840105</v>
      </c>
      <c r="P52" s="1">
        <f>SUMIFS(Generation_1!J:J,Generation_1!$A:$A,$B$48,Generation_1!$B:$B,$H52)</f>
        <v>24236.615918769487</v>
      </c>
      <c r="Q52" s="1">
        <f>SUMIFS(Generation_1!K:K,Generation_1!$A:$A,$B$48,Generation_1!$B:$B,$H52)</f>
        <v>22922.387017804082</v>
      </c>
      <c r="R52" s="1">
        <f>SUMIFS(Generation_1!L:L,Generation_1!$A:$A,$B$48,Generation_1!$B:$B,$H52)</f>
        <v>25154.92499777682</v>
      </c>
      <c r="S52" s="1">
        <f>SUMIFS(Generation_1!M:M,Generation_1!$A:$A,$B$48,Generation_1!$B:$B,$H52)</f>
        <v>20574.389024441927</v>
      </c>
      <c r="T52" s="1">
        <f>SUMIFS(Generation_1!N:N,Generation_1!$A:$A,$B$48,Generation_1!$B:$B,$H52)</f>
        <v>21577.565525272272</v>
      </c>
      <c r="U52" s="1">
        <f>SUMIFS(Generation_1!O:O,Generation_1!$A:$A,$B$48,Generation_1!$B:$B,$H52)</f>
        <v>21924.247269820233</v>
      </c>
      <c r="V52" s="1">
        <f>SUMIFS(Generation_1!P:P,Generation_1!$A:$A,$B$48,Generation_1!$B:$B,$H52)</f>
        <v>20821.052809519475</v>
      </c>
      <c r="W52" s="1">
        <f>SUMIFS(Generation_1!Q:Q,Generation_1!$A:$A,$B$48,Generation_1!$B:$B,$H52)</f>
        <v>20631.296210035438</v>
      </c>
      <c r="X52" s="1">
        <f>SUMIFS(Generation_1!R:R,Generation_1!$A:$A,$B$48,Generation_1!$B:$B,$H52)</f>
        <v>20239.263075344454</v>
      </c>
      <c r="Y52" s="1">
        <f>SUMIFS(Generation_1!S:S,Generation_1!$A:$A,$B$48,Generation_1!$B:$B,$H52)</f>
        <v>21995.661385159139</v>
      </c>
      <c r="Z52" s="1">
        <f>SUMIFS(Generation_1!T:T,Generation_1!$A:$A,$B$48,Generation_1!$B:$B,$H52)</f>
        <v>20606.333530834196</v>
      </c>
      <c r="AA52" s="1">
        <f>SUMIFS(Generation_1!U:U,Generation_1!$A:$A,$B$48,Generation_1!$B:$B,$H52)</f>
        <v>22025.228344530729</v>
      </c>
      <c r="AB52" s="1">
        <f>SUMIFS(Generation_1!V:V,Generation_1!$A:$A,$B$48,Generation_1!$B:$B,$H52)</f>
        <v>22830.434984345724</v>
      </c>
      <c r="AC52" s="1">
        <f>SUMIFS(Generation_1!W:W,Generation_1!$A:$A,$B$48,Generation_1!$B:$B,$H52)</f>
        <v>20502.528254308116</v>
      </c>
      <c r="AE52" s="64"/>
      <c r="AF52" s="64"/>
    </row>
    <row r="53" spans="8:32">
      <c r="H53" s="69" t="s">
        <v>115</v>
      </c>
      <c r="I53" s="1">
        <f>SUMIFS(Generation_1!C:C,Generation_1!$A:$A,$B$48,Generation_1!$B:$B,$H53)</f>
        <v>3105.1641947416256</v>
      </c>
      <c r="J53" s="1">
        <f>SUMIFS(Generation_1!D:D,Generation_1!$A:$A,$B$48,Generation_1!$B:$B,$H53)</f>
        <v>3089.6270097409815</v>
      </c>
      <c r="K53" s="1">
        <f>SUMIFS(Generation_1!E:E,Generation_1!$A:$A,$B$48,Generation_1!$B:$B,$H53)</f>
        <v>2957.4911299262812</v>
      </c>
      <c r="L53" s="1">
        <f>SUMIFS(Generation_1!F:F,Generation_1!$A:$A,$B$48,Generation_1!$B:$B,$H53)</f>
        <v>2973.7868707113266</v>
      </c>
      <c r="M53" s="1">
        <f>SUMIFS(Generation_1!G:G,Generation_1!$A:$A,$B$48,Generation_1!$B:$B,$H53)</f>
        <v>2794.2996504942612</v>
      </c>
      <c r="N53" s="1">
        <f>SUMIFS(Generation_1!H:H,Generation_1!$A:$A,$B$48,Generation_1!$B:$B,$H53)</f>
        <v>2725.0603090403752</v>
      </c>
      <c r="O53" s="1">
        <f>SUMIFS(Generation_1!I:I,Generation_1!$A:$A,$B$48,Generation_1!$B:$B,$H53)</f>
        <v>2841.6720414460642</v>
      </c>
      <c r="P53" s="1">
        <f>SUMIFS(Generation_1!J:J,Generation_1!$A:$A,$B$48,Generation_1!$B:$B,$H53)</f>
        <v>2861.2305747404589</v>
      </c>
      <c r="Q53" s="1">
        <f>SUMIFS(Generation_1!K:K,Generation_1!$A:$A,$B$48,Generation_1!$B:$B,$H53)</f>
        <v>2761.5030224091415</v>
      </c>
      <c r="R53" s="1">
        <f>SUMIFS(Generation_1!L:L,Generation_1!$A:$A,$B$48,Generation_1!$B:$B,$H53)</f>
        <v>2789.8542107637213</v>
      </c>
      <c r="S53" s="1">
        <f>SUMIFS(Generation_1!M:M,Generation_1!$A:$A,$B$48,Generation_1!$B:$B,$H53)</f>
        <v>2634.6854866782978</v>
      </c>
      <c r="T53" s="1">
        <f>SUMIFS(Generation_1!N:N,Generation_1!$A:$A,$B$48,Generation_1!$B:$B,$H53)</f>
        <v>2754.4976415934689</v>
      </c>
      <c r="U53" s="1">
        <f>SUMIFS(Generation_1!O:O,Generation_1!$A:$A,$B$48,Generation_1!$B:$B,$H53)</f>
        <v>2845.2107315787025</v>
      </c>
      <c r="V53" s="1">
        <f>SUMIFS(Generation_1!P:P,Generation_1!$A:$A,$B$48,Generation_1!$B:$B,$H53)</f>
        <v>2966.3640396358574</v>
      </c>
      <c r="W53" s="1">
        <f>SUMIFS(Generation_1!Q:Q,Generation_1!$A:$A,$B$48,Generation_1!$B:$B,$H53)</f>
        <v>2032.6735015794588</v>
      </c>
      <c r="X53" s="1">
        <f>SUMIFS(Generation_1!R:R,Generation_1!$A:$A,$B$48,Generation_1!$B:$B,$H53)</f>
        <v>2123.9866380060548</v>
      </c>
      <c r="Y53" s="1">
        <f>SUMIFS(Generation_1!S:S,Generation_1!$A:$A,$B$48,Generation_1!$B:$B,$H53)</f>
        <v>5155.9907249631842</v>
      </c>
      <c r="Z53" s="1">
        <f>SUMIFS(Generation_1!T:T,Generation_1!$A:$A,$B$48,Generation_1!$B:$B,$H53)</f>
        <v>1576.2732245975426</v>
      </c>
      <c r="AA53" s="1">
        <f>SUMIFS(Generation_1!U:U,Generation_1!$A:$A,$B$48,Generation_1!$B:$B,$H53)</f>
        <v>1439.5199167318156</v>
      </c>
      <c r="AB53" s="1">
        <f>SUMIFS(Generation_1!V:V,Generation_1!$A:$A,$B$48,Generation_1!$B:$B,$H53)</f>
        <v>3913.1603269468633</v>
      </c>
      <c r="AC53" s="1">
        <f>SUMIFS(Generation_1!W:W,Generation_1!$A:$A,$B$48,Generation_1!$B:$B,$H53)</f>
        <v>5992.874745876642</v>
      </c>
      <c r="AE53" s="64"/>
      <c r="AF53" s="64"/>
    </row>
    <row r="54" spans="8:32">
      <c r="H54" s="69" t="s">
        <v>116</v>
      </c>
      <c r="I54" s="1">
        <f>SUMIFS(Generation_1!C:C,Generation_1!$A:$A,$B$48,Generation_1!$B:$B,$H54)</f>
        <v>80.54660953994086</v>
      </c>
      <c r="J54" s="1">
        <f>SUMIFS(Generation_1!D:D,Generation_1!$A:$A,$B$48,Generation_1!$B:$B,$H54)</f>
        <v>74.607061746967943</v>
      </c>
      <c r="K54" s="1">
        <f>SUMIFS(Generation_1!E:E,Generation_1!$A:$A,$B$48,Generation_1!$B:$B,$H54)</f>
        <v>130.6127401941107</v>
      </c>
      <c r="L54" s="1">
        <f>SUMIFS(Generation_1!F:F,Generation_1!$A:$A,$B$48,Generation_1!$B:$B,$H54)</f>
        <v>157.07233399364813</v>
      </c>
      <c r="M54" s="1">
        <f>SUMIFS(Generation_1!G:G,Generation_1!$A:$A,$B$48,Generation_1!$B:$B,$H54)</f>
        <v>143.68347425886023</v>
      </c>
      <c r="N54" s="1">
        <f>SUMIFS(Generation_1!H:H,Generation_1!$A:$A,$B$48,Generation_1!$B:$B,$H54)</f>
        <v>111.51786919647593</v>
      </c>
      <c r="O54" s="1">
        <f>SUMIFS(Generation_1!I:I,Generation_1!$A:$A,$B$48,Generation_1!$B:$B,$H54)</f>
        <v>127.54066909495116</v>
      </c>
      <c r="P54" s="1">
        <f>SUMIFS(Generation_1!J:J,Generation_1!$A:$A,$B$48,Generation_1!$B:$B,$H54)</f>
        <v>172.8220233881292</v>
      </c>
      <c r="Q54" s="1">
        <f>SUMIFS(Generation_1!K:K,Generation_1!$A:$A,$B$48,Generation_1!$B:$B,$H54)</f>
        <v>134.35531311088312</v>
      </c>
      <c r="R54" s="1">
        <f>SUMIFS(Generation_1!L:L,Generation_1!$A:$A,$B$48,Generation_1!$B:$B,$H54)</f>
        <v>121.04583648342368</v>
      </c>
      <c r="S54" s="1">
        <f>SUMIFS(Generation_1!M:M,Generation_1!$A:$A,$B$48,Generation_1!$B:$B,$H54)</f>
        <v>128.24990545407013</v>
      </c>
      <c r="T54" s="1">
        <f>SUMIFS(Generation_1!N:N,Generation_1!$A:$A,$B$48,Generation_1!$B:$B,$H54)</f>
        <v>188.29160640531001</v>
      </c>
      <c r="U54" s="1">
        <f>SUMIFS(Generation_1!O:O,Generation_1!$A:$A,$B$48,Generation_1!$B:$B,$H54)</f>
        <v>162.88818451213893</v>
      </c>
      <c r="V54" s="1">
        <f>SUMIFS(Generation_1!P:P,Generation_1!$A:$A,$B$48,Generation_1!$B:$B,$H54)</f>
        <v>203.73365314278539</v>
      </c>
      <c r="W54" s="1">
        <f>SUMIFS(Generation_1!Q:Q,Generation_1!$A:$A,$B$48,Generation_1!$B:$B,$H54)</f>
        <v>262.00628670755844</v>
      </c>
      <c r="X54" s="1">
        <f>SUMIFS(Generation_1!R:R,Generation_1!$A:$A,$B$48,Generation_1!$B:$B,$H54)</f>
        <v>285.50202157897712</v>
      </c>
      <c r="Y54" s="1">
        <f>SUMIFS(Generation_1!S:S,Generation_1!$A:$A,$B$48,Generation_1!$B:$B,$H54)</f>
        <v>2138.841453908944</v>
      </c>
      <c r="Z54" s="1">
        <f>SUMIFS(Generation_1!T:T,Generation_1!$A:$A,$B$48,Generation_1!$B:$B,$H54)</f>
        <v>847.02989920984419</v>
      </c>
      <c r="AA54" s="1">
        <f>SUMIFS(Generation_1!U:U,Generation_1!$A:$A,$B$48,Generation_1!$B:$B,$H54)</f>
        <v>802.69496185013577</v>
      </c>
      <c r="AB54" s="1">
        <f>SUMIFS(Generation_1!V:V,Generation_1!$A:$A,$B$48,Generation_1!$B:$B,$H54)</f>
        <v>1807.4876626172745</v>
      </c>
      <c r="AC54" s="1">
        <f>SUMIFS(Generation_1!W:W,Generation_1!$A:$A,$B$48,Generation_1!$B:$B,$H54)</f>
        <v>2570.8100022545887</v>
      </c>
      <c r="AE54" s="64"/>
      <c r="AF54" s="64"/>
    </row>
    <row r="55" spans="8:32">
      <c r="H55" s="69" t="s">
        <v>117</v>
      </c>
      <c r="I55" s="1">
        <f>SUMIFS(Generation_1!C:C,Generation_1!$A:$A,$B$48,Generation_1!$B:$B,$H55)</f>
        <v>15598.150827518635</v>
      </c>
      <c r="J55" s="1">
        <f>SUMIFS(Generation_1!D:D,Generation_1!$A:$A,$B$48,Generation_1!$B:$B,$H55)</f>
        <v>13030.878998266298</v>
      </c>
      <c r="K55" s="1">
        <f>SUMIFS(Generation_1!E:E,Generation_1!$A:$A,$B$48,Generation_1!$B:$B,$H55)</f>
        <v>12801.283808854378</v>
      </c>
      <c r="L55" s="1">
        <f>SUMIFS(Generation_1!F:F,Generation_1!$A:$A,$B$48,Generation_1!$B:$B,$H55)</f>
        <v>15457.937998983827</v>
      </c>
      <c r="M55" s="1">
        <f>SUMIFS(Generation_1!G:G,Generation_1!$A:$A,$B$48,Generation_1!$B:$B,$H55)</f>
        <v>13290.594730586101</v>
      </c>
      <c r="N55" s="1">
        <f>SUMIFS(Generation_1!H:H,Generation_1!$A:$A,$B$48,Generation_1!$B:$B,$H55)</f>
        <v>14496.963034128516</v>
      </c>
      <c r="O55" s="1">
        <f>SUMIFS(Generation_1!I:I,Generation_1!$A:$A,$B$48,Generation_1!$B:$B,$H55)</f>
        <v>8992.623822054522</v>
      </c>
      <c r="P55" s="1">
        <f>SUMIFS(Generation_1!J:J,Generation_1!$A:$A,$B$48,Generation_1!$B:$B,$H55)</f>
        <v>16256.022994761934</v>
      </c>
      <c r="Q55" s="1">
        <f>SUMIFS(Generation_1!K:K,Generation_1!$A:$A,$B$48,Generation_1!$B:$B,$H55)</f>
        <v>15332.478768936564</v>
      </c>
      <c r="R55" s="1">
        <f>SUMIFS(Generation_1!L:L,Generation_1!$A:$A,$B$48,Generation_1!$B:$B,$H55)</f>
        <v>11783.340817766692</v>
      </c>
      <c r="S55" s="1">
        <f>SUMIFS(Generation_1!M:M,Generation_1!$A:$A,$B$48,Generation_1!$B:$B,$H55)</f>
        <v>14000.744381516142</v>
      </c>
      <c r="T55" s="1">
        <f>SUMIFS(Generation_1!N:N,Generation_1!$A:$A,$B$48,Generation_1!$B:$B,$H55)</f>
        <v>12572.186905798557</v>
      </c>
      <c r="U55" s="1">
        <f>SUMIFS(Generation_1!O:O,Generation_1!$A:$A,$B$48,Generation_1!$B:$B,$H55)</f>
        <v>12246.454297079425</v>
      </c>
      <c r="V55" s="1">
        <f>SUMIFS(Generation_1!P:P,Generation_1!$A:$A,$B$48,Generation_1!$B:$B,$H55)</f>
        <v>14868.436388263204</v>
      </c>
      <c r="W55" s="1">
        <f>SUMIFS(Generation_1!Q:Q,Generation_1!$A:$A,$B$48,Generation_1!$B:$B,$H55)</f>
        <v>13005.953328997406</v>
      </c>
      <c r="X55" s="1">
        <f>SUMIFS(Generation_1!R:R,Generation_1!$A:$A,$B$48,Generation_1!$B:$B,$H55)</f>
        <v>14705.681745529182</v>
      </c>
      <c r="Y55" s="1">
        <f>SUMIFS(Generation_1!S:S,Generation_1!$A:$A,$B$48,Generation_1!$B:$B,$H55)</f>
        <v>8410.3165626067275</v>
      </c>
      <c r="Z55" s="1">
        <f>SUMIFS(Generation_1!T:T,Generation_1!$A:$A,$B$48,Generation_1!$B:$B,$H55)</f>
        <v>16085.163808792868</v>
      </c>
      <c r="AA55" s="1">
        <f>SUMIFS(Generation_1!U:U,Generation_1!$A:$A,$B$48,Generation_1!$B:$B,$H55)</f>
        <v>14519.083235454233</v>
      </c>
      <c r="AB55" s="1">
        <f>SUMIFS(Generation_1!V:V,Generation_1!$A:$A,$B$48,Generation_1!$B:$B,$H55)</f>
        <v>11107.106552512381</v>
      </c>
      <c r="AC55" s="1">
        <f>SUMIFS(Generation_1!W:W,Generation_1!$A:$A,$B$48,Generation_1!$B:$B,$H55)</f>
        <v>14206.551374855106</v>
      </c>
      <c r="AE55" s="64"/>
      <c r="AF55" s="64"/>
    </row>
    <row r="56" spans="8:32">
      <c r="H56" s="69" t="s">
        <v>118</v>
      </c>
      <c r="I56" s="1">
        <f>SUMIFS(Generation_1!C:C,Generation_1!$A:$A,$B$48,Generation_1!$B:$B,$H56)</f>
        <v>120.51611371281994</v>
      </c>
      <c r="J56" s="1">
        <f>SUMIFS(Generation_1!D:D,Generation_1!$A:$A,$B$48,Generation_1!$B:$B,$H56)</f>
        <v>170.25306422949942</v>
      </c>
      <c r="K56" s="1">
        <f>SUMIFS(Generation_1!E:E,Generation_1!$A:$A,$B$48,Generation_1!$B:$B,$H56)</f>
        <v>137.43748597756388</v>
      </c>
      <c r="L56" s="1">
        <f>SUMIFS(Generation_1!F:F,Generation_1!$A:$A,$B$48,Generation_1!$B:$B,$H56)</f>
        <v>135.96504203039578</v>
      </c>
      <c r="M56" s="1">
        <f>SUMIFS(Generation_1!G:G,Generation_1!$A:$A,$B$48,Generation_1!$B:$B,$H56)</f>
        <v>234.87969981437621</v>
      </c>
      <c r="N56" s="1">
        <f>SUMIFS(Generation_1!H:H,Generation_1!$A:$A,$B$48,Generation_1!$B:$B,$H56)</f>
        <v>268.81235905750054</v>
      </c>
      <c r="O56" s="1">
        <f>SUMIFS(Generation_1!I:I,Generation_1!$A:$A,$B$48,Generation_1!$B:$B,$H56)</f>
        <v>239.32770732700115</v>
      </c>
      <c r="P56" s="1">
        <f>SUMIFS(Generation_1!J:J,Generation_1!$A:$A,$B$48,Generation_1!$B:$B,$H56)</f>
        <v>195.77675714386868</v>
      </c>
      <c r="Q56" s="1">
        <f>SUMIFS(Generation_1!K:K,Generation_1!$A:$A,$B$48,Generation_1!$B:$B,$H56)</f>
        <v>466.16710280194724</v>
      </c>
      <c r="R56" s="1">
        <f>SUMIFS(Generation_1!L:L,Generation_1!$A:$A,$B$48,Generation_1!$B:$B,$H56)</f>
        <v>703.22760893845134</v>
      </c>
      <c r="S56" s="1">
        <f>SUMIFS(Generation_1!M:M,Generation_1!$A:$A,$B$48,Generation_1!$B:$B,$H56)</f>
        <v>977.33285982408415</v>
      </c>
      <c r="T56" s="1">
        <f>SUMIFS(Generation_1!N:N,Generation_1!$A:$A,$B$48,Generation_1!$B:$B,$H56)</f>
        <v>1952.5604987377258</v>
      </c>
      <c r="U56" s="1">
        <f>SUMIFS(Generation_1!O:O,Generation_1!$A:$A,$B$48,Generation_1!$B:$B,$H56)</f>
        <v>2243.4576302950927</v>
      </c>
      <c r="V56" s="1">
        <f>SUMIFS(Generation_1!P:P,Generation_1!$A:$A,$B$48,Generation_1!$B:$B,$H56)</f>
        <v>1722.3844668481586</v>
      </c>
      <c r="W56" s="1">
        <f>SUMIFS(Generation_1!Q:Q,Generation_1!$A:$A,$B$48,Generation_1!$B:$B,$H56)</f>
        <v>3971.6623334050755</v>
      </c>
      <c r="X56" s="1">
        <f>SUMIFS(Generation_1!R:R,Generation_1!$A:$A,$B$48,Generation_1!$B:$B,$H56)</f>
        <v>4279.7507768077758</v>
      </c>
      <c r="Y56" s="1">
        <f>SUMIFS(Generation_1!S:S,Generation_1!$A:$A,$B$48,Generation_1!$B:$B,$H56)</f>
        <v>4393.7019385225631</v>
      </c>
      <c r="Z56" s="1">
        <f>SUMIFS(Generation_1!T:T,Generation_1!$A:$A,$B$48,Generation_1!$B:$B,$H56)</f>
        <v>4657.2311555131919</v>
      </c>
      <c r="AA56" s="1">
        <f>SUMIFS(Generation_1!U:U,Generation_1!$A:$A,$B$48,Generation_1!$B:$B,$H56)</f>
        <v>5100.8391950970554</v>
      </c>
      <c r="AB56" s="1">
        <f>SUMIFS(Generation_1!V:V,Generation_1!$A:$A,$B$48,Generation_1!$B:$B,$H56)</f>
        <v>4489.8475677647948</v>
      </c>
      <c r="AC56" s="1">
        <f>SUMIFS(Generation_1!W:W,Generation_1!$A:$A,$B$48,Generation_1!$B:$B,$H56)</f>
        <v>4847.7270490912842</v>
      </c>
      <c r="AE56" s="64"/>
      <c r="AF56" s="64"/>
    </row>
    <row r="57" spans="8:32">
      <c r="H57" s="69" t="s">
        <v>119</v>
      </c>
      <c r="I57" s="1">
        <f>SUMIFS(Generation_1!C:C,Generation_1!$A:$A,$B$48,Generation_1!$B:$B,$H57)</f>
        <v>206.57490737987999</v>
      </c>
      <c r="J57" s="1">
        <f>SUMIFS(Generation_1!D:D,Generation_1!$A:$A,$B$48,Generation_1!$B:$B,$H57)</f>
        <v>229.20902988304326</v>
      </c>
      <c r="K57" s="1">
        <f>SUMIFS(Generation_1!E:E,Generation_1!$A:$A,$B$48,Generation_1!$B:$B,$H57)</f>
        <v>252.56041877155209</v>
      </c>
      <c r="L57" s="1">
        <f>SUMIFS(Generation_1!F:F,Generation_1!$A:$A,$B$48,Generation_1!$B:$B,$H57)</f>
        <v>296.12479875570415</v>
      </c>
      <c r="M57" s="1">
        <f>SUMIFS(Generation_1!G:G,Generation_1!$A:$A,$B$48,Generation_1!$B:$B,$H57)</f>
        <v>349.34269476928017</v>
      </c>
      <c r="N57" s="1">
        <f>SUMIFS(Generation_1!H:H,Generation_1!$A:$A,$B$48,Generation_1!$B:$B,$H57)</f>
        <v>402.47612454576114</v>
      </c>
      <c r="O57" s="1">
        <f>SUMIFS(Generation_1!I:I,Generation_1!$A:$A,$B$48,Generation_1!$B:$B,$H57)</f>
        <v>442.82623365846086</v>
      </c>
      <c r="P57" s="1">
        <f>SUMIFS(Generation_1!J:J,Generation_1!$A:$A,$B$48,Generation_1!$B:$B,$H57)</f>
        <v>470.36714676717935</v>
      </c>
      <c r="Q57" s="1">
        <f>SUMIFS(Generation_1!K:K,Generation_1!$A:$A,$B$48,Generation_1!$B:$B,$H57)</f>
        <v>517.49236582692822</v>
      </c>
      <c r="R57" s="1">
        <f>SUMIFS(Generation_1!L:L,Generation_1!$A:$A,$B$48,Generation_1!$B:$B,$H57)</f>
        <v>562.52522436840752</v>
      </c>
      <c r="S57" s="1">
        <f>SUMIFS(Generation_1!M:M,Generation_1!$A:$A,$B$48,Generation_1!$B:$B,$H57)</f>
        <v>609.82121952911621</v>
      </c>
      <c r="T57" s="1">
        <f>SUMIFS(Generation_1!N:N,Generation_1!$A:$A,$B$48,Generation_1!$B:$B,$H57)</f>
        <v>653.2691427283529</v>
      </c>
      <c r="U57" s="1">
        <f>SUMIFS(Generation_1!O:O,Generation_1!$A:$A,$B$48,Generation_1!$B:$B,$H57)</f>
        <v>682.06057190966374</v>
      </c>
      <c r="V57" s="1">
        <f>SUMIFS(Generation_1!P:P,Generation_1!$A:$A,$B$48,Generation_1!$B:$B,$H57)</f>
        <v>705.70709539148856</v>
      </c>
      <c r="W57" s="1">
        <f>SUMIFS(Generation_1!Q:Q,Generation_1!$A:$A,$B$48,Generation_1!$B:$B,$H57)</f>
        <v>714.32998098919325</v>
      </c>
      <c r="X57" s="1">
        <f>SUMIFS(Generation_1!R:R,Generation_1!$A:$A,$B$48,Generation_1!$B:$B,$H57)</f>
        <v>732.65131566634057</v>
      </c>
      <c r="Y57" s="1">
        <f>SUMIFS(Generation_1!S:S,Generation_1!$A:$A,$B$48,Generation_1!$B:$B,$H57)</f>
        <v>742.53656484180215</v>
      </c>
      <c r="Z57" s="1">
        <f>SUMIFS(Generation_1!T:T,Generation_1!$A:$A,$B$48,Generation_1!$B:$B,$H57)</f>
        <v>757.54136767440696</v>
      </c>
      <c r="AA57" s="1">
        <f>SUMIFS(Generation_1!U:U,Generation_1!$A:$A,$B$48,Generation_1!$B:$B,$H57)</f>
        <v>779.06484807880895</v>
      </c>
      <c r="AB57" s="1">
        <f>SUMIFS(Generation_1!V:V,Generation_1!$A:$A,$B$48,Generation_1!$B:$B,$H57)</f>
        <v>806.41390271289231</v>
      </c>
      <c r="AC57" s="1">
        <f>SUMIFS(Generation_1!W:W,Generation_1!$A:$A,$B$48,Generation_1!$B:$B,$H57)</f>
        <v>822.25745876549024</v>
      </c>
      <c r="AE57" s="64"/>
      <c r="AF57" s="64"/>
    </row>
    <row r="58" spans="8:32">
      <c r="H58" s="69" t="s">
        <v>120</v>
      </c>
      <c r="I58" s="1">
        <f>SUMIFS(Generation_1!C:C,Generation_1!$A:$A,$B$48,Generation_1!$B:$B,$H58)</f>
        <v>29015.876385161566</v>
      </c>
      <c r="J58" s="1">
        <f>SUMIFS(Generation_1!D:D,Generation_1!$A:$A,$B$48,Generation_1!$B:$B,$H58)</f>
        <v>30155.280920175541</v>
      </c>
      <c r="K58" s="1">
        <f>SUMIFS(Generation_1!E:E,Generation_1!$A:$A,$B$48,Generation_1!$B:$B,$H58)</f>
        <v>30305.65777616842</v>
      </c>
      <c r="L58" s="1">
        <f>SUMIFS(Generation_1!F:F,Generation_1!$A:$A,$B$48,Generation_1!$B:$B,$H58)</f>
        <v>30821.218430785113</v>
      </c>
      <c r="M58" s="1">
        <f>SUMIFS(Generation_1!G:G,Generation_1!$A:$A,$B$48,Generation_1!$B:$B,$H58)</f>
        <v>33216.271427347339</v>
      </c>
      <c r="N58" s="1">
        <f>SUMIFS(Generation_1!H:H,Generation_1!$A:$A,$B$48,Generation_1!$B:$B,$H58)</f>
        <v>33307.310709484707</v>
      </c>
      <c r="O58" s="1">
        <f>SUMIFS(Generation_1!I:I,Generation_1!$A:$A,$B$48,Generation_1!$B:$B,$H58)</f>
        <v>32290.957402082677</v>
      </c>
      <c r="P58" s="1">
        <f>SUMIFS(Generation_1!J:J,Generation_1!$A:$A,$B$48,Generation_1!$B:$B,$H58)</f>
        <v>33346.362326320304</v>
      </c>
      <c r="Q58" s="1">
        <f>SUMIFS(Generation_1!K:K,Generation_1!$A:$A,$B$48,Generation_1!$B:$B,$H58)</f>
        <v>34397.89663511236</v>
      </c>
      <c r="R58" s="1">
        <f>SUMIFS(Generation_1!L:L,Generation_1!$A:$A,$B$48,Generation_1!$B:$B,$H58)</f>
        <v>34352.300785198648</v>
      </c>
      <c r="S58" s="1">
        <f>SUMIFS(Generation_1!M:M,Generation_1!$A:$A,$B$48,Generation_1!$B:$B,$H58)</f>
        <v>36806.053072494848</v>
      </c>
      <c r="T58" s="1">
        <f>SUMIFS(Generation_1!N:N,Generation_1!$A:$A,$B$48,Generation_1!$B:$B,$H58)</f>
        <v>33920.200533489529</v>
      </c>
      <c r="U58" s="1">
        <f>SUMIFS(Generation_1!O:O,Generation_1!$A:$A,$B$48,Generation_1!$B:$B,$H58)</f>
        <v>33297.104307741341</v>
      </c>
      <c r="V58" s="1">
        <f>SUMIFS(Generation_1!P:P,Generation_1!$A:$A,$B$48,Generation_1!$B:$B,$H58)</f>
        <v>33926.892252744707</v>
      </c>
      <c r="W58" s="1">
        <f>SUMIFS(Generation_1!Q:Q,Generation_1!$A:$A,$B$48,Generation_1!$B:$B,$H58)</f>
        <v>35455.622406971102</v>
      </c>
      <c r="X58" s="1">
        <f>SUMIFS(Generation_1!R:R,Generation_1!$A:$A,$B$48,Generation_1!$B:$B,$H58)</f>
        <v>34807.244628320419</v>
      </c>
      <c r="Y58" s="1">
        <f>SUMIFS(Generation_1!S:S,Generation_1!$A:$A,$B$48,Generation_1!$B:$B,$H58)</f>
        <v>32018.545671888704</v>
      </c>
      <c r="Z58" s="1">
        <f>SUMIFS(Generation_1!T:T,Generation_1!$A:$A,$B$48,Generation_1!$B:$B,$H58)</f>
        <v>32699.682259873782</v>
      </c>
      <c r="AA58" s="1">
        <f>SUMIFS(Generation_1!U:U,Generation_1!$A:$A,$B$48,Generation_1!$B:$B,$H58)</f>
        <v>34192.884046408086</v>
      </c>
      <c r="AB58" s="1">
        <f>SUMIFS(Generation_1!V:V,Generation_1!$A:$A,$B$48,Generation_1!$B:$B,$H58)</f>
        <v>34774.971717623404</v>
      </c>
      <c r="AC58" s="1">
        <f>SUMIFS(Generation_1!W:W,Generation_1!$A:$A,$B$48,Generation_1!$B:$B,$H58)</f>
        <v>36836.433805634966</v>
      </c>
      <c r="AE58" s="64"/>
      <c r="AF58" s="64"/>
    </row>
    <row r="59" spans="8:32">
      <c r="H59" s="69" t="s">
        <v>121</v>
      </c>
      <c r="I59" s="1">
        <f>SUMIFS(Generation_1!C:C,Generation_1!$A:$A,$B$48,Generation_1!$B:$B,$H59)</f>
        <v>12774.527528157605</v>
      </c>
      <c r="J59" s="1">
        <f>SUMIFS(Generation_1!D:D,Generation_1!$A:$A,$B$48,Generation_1!$B:$B,$H59)</f>
        <v>15384.050673713733</v>
      </c>
      <c r="K59" s="1">
        <f>SUMIFS(Generation_1!E:E,Generation_1!$A:$A,$B$48,Generation_1!$B:$B,$H59)</f>
        <v>14970.455899979323</v>
      </c>
      <c r="L59" s="1">
        <f>SUMIFS(Generation_1!F:F,Generation_1!$A:$A,$B$48,Generation_1!$B:$B,$H59)</f>
        <v>15292.053714323796</v>
      </c>
      <c r="M59" s="1">
        <f>SUMIFS(Generation_1!G:G,Generation_1!$A:$A,$B$48,Generation_1!$B:$B,$H59)</f>
        <v>15956.51796875294</v>
      </c>
      <c r="N59" s="1">
        <f>SUMIFS(Generation_1!H:H,Generation_1!$A:$A,$B$48,Generation_1!$B:$B,$H59)</f>
        <v>16391.109384695643</v>
      </c>
      <c r="O59" s="1">
        <f>SUMIFS(Generation_1!I:I,Generation_1!$A:$A,$B$48,Generation_1!$B:$B,$H59)</f>
        <v>16649.142977540538</v>
      </c>
      <c r="P59" s="1">
        <f>SUMIFS(Generation_1!J:J,Generation_1!$A:$A,$B$48,Generation_1!$B:$B,$H59)</f>
        <v>14687.543367191685</v>
      </c>
      <c r="Q59" s="1">
        <f>SUMIFS(Generation_1!K:K,Generation_1!$A:$A,$B$48,Generation_1!$B:$B,$H59)</f>
        <v>15812.709468717274</v>
      </c>
      <c r="R59" s="1">
        <f>SUMIFS(Generation_1!L:L,Generation_1!$A:$A,$B$48,Generation_1!$B:$B,$H59)</f>
        <v>16043.425114810465</v>
      </c>
      <c r="S59" s="1">
        <f>SUMIFS(Generation_1!M:M,Generation_1!$A:$A,$B$48,Generation_1!$B:$B,$H59)</f>
        <v>16341.46611115787</v>
      </c>
      <c r="T59" s="1">
        <f>SUMIFS(Generation_1!N:N,Generation_1!$A:$A,$B$48,Generation_1!$B:$B,$H59)</f>
        <v>17930.310855556734</v>
      </c>
      <c r="U59" s="1">
        <f>SUMIFS(Generation_1!O:O,Generation_1!$A:$A,$B$48,Generation_1!$B:$B,$H59)</f>
        <v>17324.688969449129</v>
      </c>
      <c r="V59" s="1">
        <f>SUMIFS(Generation_1!P:P,Generation_1!$A:$A,$B$48,Generation_1!$B:$B,$H59)</f>
        <v>17058.317827469167</v>
      </c>
      <c r="W59" s="1">
        <f>SUMIFS(Generation_1!Q:Q,Generation_1!$A:$A,$B$48,Generation_1!$B:$B,$H59)</f>
        <v>18830.097624712977</v>
      </c>
      <c r="X59" s="1">
        <f>SUMIFS(Generation_1!R:R,Generation_1!$A:$A,$B$48,Generation_1!$B:$B,$H59)</f>
        <v>19328.260353619429</v>
      </c>
      <c r="Y59" s="1">
        <f>SUMIFS(Generation_1!S:S,Generation_1!$A:$A,$B$48,Generation_1!$B:$B,$H59)</f>
        <v>22283.404342926122</v>
      </c>
      <c r="Z59" s="1">
        <f>SUMIFS(Generation_1!T:T,Generation_1!$A:$A,$B$48,Generation_1!$B:$B,$H59)</f>
        <v>19728.137422697546</v>
      </c>
      <c r="AA59" s="1">
        <f>SUMIFS(Generation_1!U:U,Generation_1!$A:$A,$B$48,Generation_1!$B:$B,$H59)</f>
        <v>20870.535252298159</v>
      </c>
      <c r="AB59" s="1">
        <f>SUMIFS(Generation_1!V:V,Generation_1!$A:$A,$B$48,Generation_1!$B:$B,$H59)</f>
        <v>21132.386669459807</v>
      </c>
      <c r="AC59" s="1">
        <f>SUMIFS(Generation_1!W:W,Generation_1!$A:$A,$B$48,Generation_1!$B:$B,$H59)</f>
        <v>21602.997146556118</v>
      </c>
      <c r="AE59" s="64"/>
      <c r="AF59" s="64"/>
    </row>
    <row r="60" spans="8:32">
      <c r="H60" s="69" t="s">
        <v>122</v>
      </c>
      <c r="I60" s="1">
        <f>SUMIFS(Generation_1!C:C,Generation_1!$A:$A,$B$48,Generation_1!$B:$B,$H60)</f>
        <v>12935.145543696399</v>
      </c>
      <c r="J60" s="1">
        <f>SUMIFS(Generation_1!D:D,Generation_1!$A:$A,$B$48,Generation_1!$B:$B,$H60)</f>
        <v>13110.588288321202</v>
      </c>
      <c r="K60" s="1">
        <f>SUMIFS(Generation_1!E:E,Generation_1!$A:$A,$B$48,Generation_1!$B:$B,$H60)</f>
        <v>13344.578173566999</v>
      </c>
      <c r="L60" s="1">
        <f>SUMIFS(Generation_1!F:F,Generation_1!$A:$A,$B$48,Generation_1!$B:$B,$H60)</f>
        <v>13704.382809360599</v>
      </c>
      <c r="M60" s="1">
        <f>SUMIFS(Generation_1!G:G,Generation_1!$A:$A,$B$48,Generation_1!$B:$B,$H60)</f>
        <v>14109.174892433301</v>
      </c>
      <c r="N60" s="1">
        <f>SUMIFS(Generation_1!H:H,Generation_1!$A:$A,$B$48,Generation_1!$B:$B,$H60)</f>
        <v>14525.136668438201</v>
      </c>
      <c r="O60" s="1">
        <f>SUMIFS(Generation_1!I:I,Generation_1!$A:$A,$B$48,Generation_1!$B:$B,$H60)</f>
        <v>14984.461295873201</v>
      </c>
      <c r="P60" s="1">
        <f>SUMIFS(Generation_1!J:J,Generation_1!$A:$A,$B$48,Generation_1!$B:$B,$H60)</f>
        <v>15401.2394691219</v>
      </c>
      <c r="Q60" s="1">
        <f>SUMIFS(Generation_1!K:K,Generation_1!$A:$A,$B$48,Generation_1!$B:$B,$H60)</f>
        <v>15813.255799183298</v>
      </c>
      <c r="R60" s="1">
        <f>SUMIFS(Generation_1!L:L,Generation_1!$A:$A,$B$48,Generation_1!$B:$B,$H60)</f>
        <v>16271.671888560501</v>
      </c>
      <c r="S60" s="1">
        <f>SUMIFS(Generation_1!M:M,Generation_1!$A:$A,$B$48,Generation_1!$B:$B,$H60)</f>
        <v>16965.684681583301</v>
      </c>
      <c r="T60" s="1">
        <f>SUMIFS(Generation_1!N:N,Generation_1!$A:$A,$B$48,Generation_1!$B:$B,$H60)</f>
        <v>17777.8136680756</v>
      </c>
      <c r="U60" s="1">
        <f>SUMIFS(Generation_1!O:O,Generation_1!$A:$A,$B$48,Generation_1!$B:$B,$H60)</f>
        <v>18605.051179244401</v>
      </c>
      <c r="V60" s="1">
        <f>SUMIFS(Generation_1!P:P,Generation_1!$A:$A,$B$48,Generation_1!$B:$B,$H60)</f>
        <v>19370.5475665052</v>
      </c>
      <c r="W60" s="1">
        <f>SUMIFS(Generation_1!Q:Q,Generation_1!$A:$A,$B$48,Generation_1!$B:$B,$H60)</f>
        <v>20172.940221284702</v>
      </c>
      <c r="X60" s="1">
        <f>SUMIFS(Generation_1!R:R,Generation_1!$A:$A,$B$48,Generation_1!$B:$B,$H60)</f>
        <v>20892.990396508001</v>
      </c>
      <c r="Y60" s="1">
        <f>SUMIFS(Generation_1!S:S,Generation_1!$A:$A,$B$48,Generation_1!$B:$B,$H60)</f>
        <v>21521.0963504682</v>
      </c>
      <c r="Z60" s="1">
        <f>SUMIFS(Generation_1!T:T,Generation_1!$A:$A,$B$48,Generation_1!$B:$B,$H60)</f>
        <v>22188.569423294703</v>
      </c>
      <c r="AA60" s="1">
        <f>SUMIFS(Generation_1!U:U,Generation_1!$A:$A,$B$48,Generation_1!$B:$B,$H60)</f>
        <v>22894.084483162103</v>
      </c>
      <c r="AB60" s="1">
        <f>SUMIFS(Generation_1!V:V,Generation_1!$A:$A,$B$48,Generation_1!$B:$B,$H60)</f>
        <v>23686.519922509498</v>
      </c>
      <c r="AC60" s="1">
        <f>SUMIFS(Generation_1!W:W,Generation_1!$A:$A,$B$48,Generation_1!$B:$B,$H60)</f>
        <v>24603.043616070201</v>
      </c>
    </row>
    <row r="61" spans="8:32">
      <c r="H61" s="82" t="s">
        <v>313</v>
      </c>
    </row>
    <row r="62" spans="8:32">
      <c r="H62" s="69" t="s">
        <v>126</v>
      </c>
      <c r="I62" s="1">
        <f>SUMIFS(Generation_1!C:C,Generation_1!$A:$A,$B$48,Generation_1!$B:$B,$H62)</f>
        <v>-146.07945856322991</v>
      </c>
      <c r="J62" s="1">
        <f>SUMIFS(Generation_1!D:D,Generation_1!$A:$A,$B$48,Generation_1!$B:$B,$H62)</f>
        <v>-221.32952776119112</v>
      </c>
      <c r="K62" s="1">
        <f>SUMIFS(Generation_1!E:E,Generation_1!$A:$A,$B$48,Generation_1!$B:$B,$H62)</f>
        <v>-174.51079730898022</v>
      </c>
      <c r="L62" s="1">
        <f>SUMIFS(Generation_1!F:F,Generation_1!$A:$A,$B$48,Generation_1!$B:$B,$H62)</f>
        <v>-203.27459081212518</v>
      </c>
      <c r="M62" s="1">
        <f>SUMIFS(Generation_1!G:G,Generation_1!$A:$A,$B$48,Generation_1!$B:$B,$H62)</f>
        <v>-297.00600368417992</v>
      </c>
      <c r="N62" s="1">
        <f>SUMIFS(Generation_1!H:H,Generation_1!$A:$A,$B$48,Generation_1!$B:$B,$H62)</f>
        <v>-347.83785473786918</v>
      </c>
      <c r="O62" s="1">
        <f>SUMIFS(Generation_1!I:I,Generation_1!$A:$A,$B$48,Generation_1!$B:$B,$H62)</f>
        <v>-302.40644717942615</v>
      </c>
      <c r="P62" s="1">
        <f>SUMIFS(Generation_1!J:J,Generation_1!$A:$A,$B$48,Generation_1!$B:$B,$H62)</f>
        <v>-251.50568626393547</v>
      </c>
      <c r="Q62" s="1">
        <f>SUMIFS(Generation_1!K:K,Generation_1!$A:$A,$B$48,Generation_1!$B:$B,$H62)</f>
        <v>-632.63465469613334</v>
      </c>
      <c r="R62" s="1">
        <f>SUMIFS(Generation_1!L:L,Generation_1!$A:$A,$B$48,Generation_1!$B:$B,$H62)</f>
        <v>-963.90085882560254</v>
      </c>
      <c r="S62" s="1">
        <f>SUMIFS(Generation_1!M:M,Generation_1!$A:$A,$B$48,Generation_1!$B:$B,$H62)</f>
        <v>-1326.1535549602233</v>
      </c>
      <c r="T62" s="1">
        <f>SUMIFS(Generation_1!N:N,Generation_1!$A:$A,$B$48,Generation_1!$B:$B,$H62)</f>
        <v>-2550.6872644487235</v>
      </c>
      <c r="U62" s="1">
        <f>SUMIFS(Generation_1!O:O,Generation_1!$A:$A,$B$48,Generation_1!$B:$B,$H62)</f>
        <v>-2887.3961691917962</v>
      </c>
      <c r="V62" s="1">
        <f>SUMIFS(Generation_1!P:P,Generation_1!$A:$A,$B$48,Generation_1!$B:$B,$H62)</f>
        <v>-2228.7785634879733</v>
      </c>
      <c r="W62" s="1">
        <f>SUMIFS(Generation_1!Q:Q,Generation_1!$A:$A,$B$48,Generation_1!$B:$B,$H62)</f>
        <v>-5168.7389893480768</v>
      </c>
      <c r="X62" s="1">
        <f>SUMIFS(Generation_1!R:R,Generation_1!$A:$A,$B$48,Generation_1!$B:$B,$H62)</f>
        <v>-5629.0212464444903</v>
      </c>
      <c r="Y62" s="1">
        <f>SUMIFS(Generation_1!S:S,Generation_1!$A:$A,$B$48,Generation_1!$B:$B,$H62)</f>
        <v>-5791.0143087250863</v>
      </c>
      <c r="Z62" s="1">
        <f>SUMIFS(Generation_1!T:T,Generation_1!$A:$A,$B$48,Generation_1!$B:$B,$H62)</f>
        <v>-6018.5002092686836</v>
      </c>
      <c r="AA62" s="1">
        <f>SUMIFS(Generation_1!U:U,Generation_1!$A:$A,$B$48,Generation_1!$B:$B,$H62)</f>
        <v>-6588.0173650836505</v>
      </c>
      <c r="AB62" s="1">
        <f>SUMIFS(Generation_1!V:V,Generation_1!$A:$A,$B$48,Generation_1!$B:$B,$H62)</f>
        <v>-5855.2257620146147</v>
      </c>
      <c r="AC62" s="1">
        <f>SUMIFS(Generation_1!W:W,Generation_1!$A:$A,$B$48,Generation_1!$B:$B,$H62)</f>
        <v>-6227.7287837279737</v>
      </c>
    </row>
    <row r="63" spans="8:32">
      <c r="H63" s="69" t="s">
        <v>127</v>
      </c>
      <c r="I63" s="1">
        <f>SUMIFS(Generation_1!C:C,Generation_1!$A:$A,$B$48,Generation_1!$B:$B,$H63)</f>
        <v>-242.91358585415588</v>
      </c>
      <c r="J63" s="1">
        <f>SUMIFS(Generation_1!D:D,Generation_1!$A:$A,$B$48,Generation_1!$B:$B,$H63)</f>
        <v>-269.51243114274246</v>
      </c>
      <c r="K63" s="1">
        <f>SUMIFS(Generation_1!E:E,Generation_1!$A:$A,$B$48,Generation_1!$B:$B,$H63)</f>
        <v>-296.87585792578574</v>
      </c>
      <c r="L63" s="1">
        <f>SUMIFS(Generation_1!F:F,Generation_1!$A:$A,$B$48,Generation_1!$B:$B,$H63)</f>
        <v>-348.26688962683721</v>
      </c>
      <c r="M63" s="1">
        <f>SUMIFS(Generation_1!G:G,Generation_1!$A:$A,$B$48,Generation_1!$B:$B,$H63)</f>
        <v>-410.7458558415683</v>
      </c>
      <c r="N63" s="1">
        <f>SUMIFS(Generation_1!H:H,Generation_1!$A:$A,$B$48,Generation_1!$B:$B,$H63)</f>
        <v>-473.19978030493377</v>
      </c>
      <c r="O63" s="1">
        <f>SUMIFS(Generation_1!I:I,Generation_1!$A:$A,$B$48,Generation_1!$B:$B,$H63)</f>
        <v>-520.68386551302945</v>
      </c>
      <c r="P63" s="1">
        <f>SUMIFS(Generation_1!J:J,Generation_1!$A:$A,$B$48,Generation_1!$B:$B,$H63)</f>
        <v>-552.94397972787351</v>
      </c>
      <c r="Q63" s="1">
        <f>SUMIFS(Generation_1!K:K,Generation_1!$A:$A,$B$48,Generation_1!$B:$B,$H63)</f>
        <v>-608.53997076682742</v>
      </c>
      <c r="R63" s="1">
        <f>SUMIFS(Generation_1!L:L,Generation_1!$A:$A,$B$48,Generation_1!$B:$B,$H63)</f>
        <v>-661.354435153331</v>
      </c>
      <c r="S63" s="1">
        <f>SUMIFS(Generation_1!M:M,Generation_1!$A:$A,$B$48,Generation_1!$B:$B,$H63)</f>
        <v>-717.08133461475688</v>
      </c>
      <c r="T63" s="1">
        <f>SUMIFS(Generation_1!N:N,Generation_1!$A:$A,$B$48,Generation_1!$B:$B,$H63)</f>
        <v>-768.1234715327173</v>
      </c>
      <c r="U63" s="1">
        <f>SUMIFS(Generation_1!O:O,Generation_1!$A:$A,$B$48,Generation_1!$B:$B,$H63)</f>
        <v>-801.70392676316771</v>
      </c>
      <c r="V63" s="1">
        <f>SUMIFS(Generation_1!P:P,Generation_1!$A:$A,$B$48,Generation_1!$B:$B,$H63)</f>
        <v>-829.96966155426367</v>
      </c>
      <c r="W63" s="1">
        <f>SUMIFS(Generation_1!Q:Q,Generation_1!$A:$A,$B$48,Generation_1!$B:$B,$H63)</f>
        <v>-839.87994806920858</v>
      </c>
      <c r="X63" s="1">
        <f>SUMIFS(Generation_1!R:R,Generation_1!$A:$A,$B$48,Generation_1!$B:$B,$H63)</f>
        <v>-861.34892753016425</v>
      </c>
      <c r="Y63" s="1">
        <f>SUMIFS(Generation_1!S:S,Generation_1!$A:$A,$B$48,Generation_1!$B:$B,$H63)</f>
        <v>-873.09109584121734</v>
      </c>
      <c r="Z63" s="1">
        <f>SUMIFS(Generation_1!T:T,Generation_1!$A:$A,$B$48,Generation_1!$B:$B,$H63)</f>
        <v>-890.57562503191627</v>
      </c>
      <c r="AA63" s="1">
        <f>SUMIFS(Generation_1!U:U,Generation_1!$A:$A,$B$48,Generation_1!$B:$B,$H63)</f>
        <v>-916.20813124813117</v>
      </c>
      <c r="AB63" s="1">
        <f>SUMIFS(Generation_1!V:V,Generation_1!$A:$A,$B$48,Generation_1!$B:$B,$H63)</f>
        <v>-948.08217628777572</v>
      </c>
      <c r="AC63" s="1">
        <f>SUMIFS(Generation_1!W:W,Generation_1!$A:$A,$B$48,Generation_1!$B:$B,$H63)</f>
        <v>-966.91272970979344</v>
      </c>
    </row>
    <row r="65" spans="1:30">
      <c r="H65" s="69" t="s">
        <v>124</v>
      </c>
      <c r="I65" s="1">
        <f>SUMIFS(Generation_1!C:C,Generation_1!$A:$A,$B$48,Generation_1!$B:$B,$H65)</f>
        <v>0</v>
      </c>
      <c r="J65" s="1">
        <f>SUMIFS(Generation_1!D:D,Generation_1!$A:$A,$B$48,Generation_1!$B:$B,$H65)</f>
        <v>0</v>
      </c>
      <c r="K65" s="1">
        <f>SUMIFS(Generation_1!E:E,Generation_1!$A:$A,$B$48,Generation_1!$B:$B,$H65)</f>
        <v>0</v>
      </c>
      <c r="L65" s="1">
        <f>SUMIFS(Generation_1!F:F,Generation_1!$A:$A,$B$48,Generation_1!$B:$B,$H65)</f>
        <v>9.7793083025189798E-2</v>
      </c>
      <c r="M65" s="1">
        <f>SUMIFS(Generation_1!G:G,Generation_1!$A:$A,$B$48,Generation_1!$B:$B,$H65)</f>
        <v>0</v>
      </c>
      <c r="N65" s="1">
        <f>SUMIFS(Generation_1!H:H,Generation_1!$A:$A,$B$48,Generation_1!$B:$B,$H65)</f>
        <v>0</v>
      </c>
      <c r="O65" s="1">
        <f>SUMIFS(Generation_1!I:I,Generation_1!$A:$A,$B$48,Generation_1!$B:$B,$H65)</f>
        <v>0</v>
      </c>
      <c r="P65" s="1">
        <f>SUMIFS(Generation_1!J:J,Generation_1!$A:$A,$B$48,Generation_1!$B:$B,$H65)</f>
        <v>9.3839265571800001E-2</v>
      </c>
      <c r="Q65" s="1">
        <f>SUMIFS(Generation_1!K:K,Generation_1!$A:$A,$B$48,Generation_1!$B:$B,$H65)</f>
        <v>3.4085617449076663E-2</v>
      </c>
      <c r="R65" s="1">
        <f>SUMIFS(Generation_1!L:L,Generation_1!$A:$A,$B$48,Generation_1!$B:$B,$H65)</f>
        <v>0</v>
      </c>
      <c r="S65" s="1">
        <f>SUMIFS(Generation_1!M:M,Generation_1!$A:$A,$B$48,Generation_1!$B:$B,$H65)</f>
        <v>0</v>
      </c>
      <c r="T65" s="1">
        <f>SUMIFS(Generation_1!N:N,Generation_1!$A:$A,$B$48,Generation_1!$B:$B,$H65)</f>
        <v>0.67386697883750002</v>
      </c>
      <c r="U65" s="1">
        <f>SUMIFS(Generation_1!O:O,Generation_1!$A:$A,$B$48,Generation_1!$B:$B,$H65)</f>
        <v>0.28974573955409999</v>
      </c>
      <c r="V65" s="1">
        <f>SUMIFS(Generation_1!P:P,Generation_1!$A:$A,$B$48,Generation_1!$B:$B,$H65)</f>
        <v>0.29405033177880002</v>
      </c>
      <c r="W65" s="1">
        <f>SUMIFS(Generation_1!Q:Q,Generation_1!$A:$A,$B$48,Generation_1!$B:$B,$H65)</f>
        <v>1.2140584377833394</v>
      </c>
      <c r="X65" s="1">
        <f>SUMIFS(Generation_1!R:R,Generation_1!$A:$A,$B$48,Generation_1!$B:$B,$H65)</f>
        <v>0.67411313500442993</v>
      </c>
      <c r="Y65" s="1">
        <f>SUMIFS(Generation_1!S:S,Generation_1!$A:$A,$B$48,Generation_1!$B:$B,$H65)</f>
        <v>0.90616051836239997</v>
      </c>
      <c r="Z65" s="1">
        <f>SUMIFS(Generation_1!T:T,Generation_1!$A:$A,$B$48,Generation_1!$B:$B,$H65)</f>
        <v>1.2225752427374614</v>
      </c>
      <c r="AA65" s="1">
        <f>SUMIFS(Generation_1!U:U,Generation_1!$A:$A,$B$48,Generation_1!$B:$B,$H65)</f>
        <v>1.3777847296117431</v>
      </c>
      <c r="AB65" s="1">
        <f>SUMIFS(Generation_1!V:V,Generation_1!$A:$A,$B$48,Generation_1!$B:$B,$H65)</f>
        <v>0</v>
      </c>
      <c r="AC65" s="1">
        <f>SUMIFS(Generation_1!W:W,Generation_1!$A:$A,$B$48,Generation_1!$B:$B,$H65)</f>
        <v>1.1470182172287071</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7.6"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399999999999999" thickTop="1">
      <c r="A71" s="8" t="s">
        <v>76</v>
      </c>
      <c r="B71" s="20" t="s">
        <v>77</v>
      </c>
    </row>
    <row r="73" spans="1:30">
      <c r="H73" s="82" t="s">
        <v>125</v>
      </c>
      <c r="I73" s="4" t="s">
        <v>80</v>
      </c>
      <c r="J73" s="4" t="s">
        <v>90</v>
      </c>
      <c r="K73" s="4" t="s">
        <v>100</v>
      </c>
    </row>
    <row r="74" spans="1:30">
      <c r="H74" s="69" t="s">
        <v>113</v>
      </c>
      <c r="I74" s="1">
        <f>SUMIFS(Generation_1!C:C,Generation_1!$A:$A,$B$71,Generation_1!$B:$B,$H74)</f>
        <v>94146.455041815294</v>
      </c>
      <c r="J74" s="1">
        <f>SUMIFS(Generation_1!M:M,Generation_1!$A:$A,$B$71,Generation_1!$B:$B,$H74)</f>
        <v>70257.554829036264</v>
      </c>
      <c r="K74" s="1">
        <f>SUMIFS(Generation_1!W:W,Generation_1!$A:$A,$B$71,Generation_1!$B:$B,$H74)</f>
        <v>66756.319625554985</v>
      </c>
    </row>
    <row r="75" spans="1:30">
      <c r="H75" s="69" t="s">
        <v>114</v>
      </c>
      <c r="I75" s="1">
        <f>SUMIFS(Generation_1!C:C,Generation_1!$A:$A,$B$71,Generation_1!$B:$B,$H75)</f>
        <v>28253.201091957333</v>
      </c>
      <c r="J75" s="1">
        <f>SUMIFS(Generation_1!M:M,Generation_1!$A:$A,$B$71,Generation_1!$B:$B,$H75)</f>
        <v>20574.389024441927</v>
      </c>
      <c r="K75" s="1">
        <f>SUMIFS(Generation_1!W:W,Generation_1!$A:$A,$B$71,Generation_1!$B:$B,$H75)</f>
        <v>20502.528254308116</v>
      </c>
    </row>
    <row r="76" spans="1:30">
      <c r="H76" s="69" t="s">
        <v>115</v>
      </c>
      <c r="I76" s="1">
        <f>SUMIFS(Generation_1!C:C,Generation_1!$A:$A,$B$71,Generation_1!$B:$B,$H76)</f>
        <v>3105.1641947416256</v>
      </c>
      <c r="J76" s="1">
        <f>SUMIFS(Generation_1!M:M,Generation_1!$A:$A,$B$71,Generation_1!$B:$B,$H76)</f>
        <v>2634.6854866782978</v>
      </c>
      <c r="K76" s="1">
        <f>SUMIFS(Generation_1!W:W,Generation_1!$A:$A,$B$71,Generation_1!$B:$B,$H76)</f>
        <v>5992.874745876642</v>
      </c>
    </row>
    <row r="77" spans="1:30">
      <c r="H77" s="69" t="s">
        <v>116</v>
      </c>
      <c r="I77" s="1">
        <f>SUMIFS(Generation_1!C:C,Generation_1!$A:$A,$B$71,Generation_1!$B:$B,$H77)</f>
        <v>80.54660953994086</v>
      </c>
      <c r="J77" s="1">
        <f>SUMIFS(Generation_1!M:M,Generation_1!$A:$A,$B$71,Generation_1!$B:$B,$H77)</f>
        <v>128.24990545407013</v>
      </c>
      <c r="K77" s="1">
        <f>SUMIFS(Generation_1!W:W,Generation_1!$A:$A,$B$71,Generation_1!$B:$B,$H77)</f>
        <v>2570.8100022545887</v>
      </c>
    </row>
    <row r="78" spans="1:30">
      <c r="H78" s="69" t="s">
        <v>117</v>
      </c>
      <c r="I78" s="1">
        <f>SUMIFS(Generation_1!C:C,Generation_1!$A:$A,$B$71,Generation_1!$B:$B,$H78)</f>
        <v>15598.150827518635</v>
      </c>
      <c r="J78" s="1">
        <f>SUMIFS(Generation_1!M:M,Generation_1!$A:$A,$B$71,Generation_1!$B:$B,$H78)</f>
        <v>14000.744381516142</v>
      </c>
      <c r="K78" s="1">
        <f>SUMIFS(Generation_1!W:W,Generation_1!$A:$A,$B$71,Generation_1!$B:$B,$H78)</f>
        <v>14206.551374855106</v>
      </c>
    </row>
    <row r="79" spans="1:30">
      <c r="H79" s="69" t="s">
        <v>118</v>
      </c>
      <c r="I79" s="1">
        <f>SUMIFS(Generation_1!C:C,Generation_1!$A:$A,$B$71,Generation_1!$B:$B,$H79)</f>
        <v>120.51611371281994</v>
      </c>
      <c r="J79" s="1">
        <f>SUMIFS(Generation_1!M:M,Generation_1!$A:$A,$B$71,Generation_1!$B:$B,$H79)</f>
        <v>977.33285982408415</v>
      </c>
      <c r="K79" s="1">
        <f>SUMIFS(Generation_1!W:W,Generation_1!$A:$A,$B$71,Generation_1!$B:$B,$H79)</f>
        <v>4847.7270490912842</v>
      </c>
    </row>
    <row r="80" spans="1:30">
      <c r="H80" s="69" t="s">
        <v>119</v>
      </c>
      <c r="I80" s="1">
        <f>SUMIFS(Generation_1!C:C,Generation_1!$A:$A,$B$71,Generation_1!$B:$B,$H80)</f>
        <v>206.57490737987999</v>
      </c>
      <c r="J80" s="1">
        <f>SUMIFS(Generation_1!M:M,Generation_1!$A:$A,$B$71,Generation_1!$B:$B,$H80)</f>
        <v>609.82121952911621</v>
      </c>
      <c r="K80" s="1">
        <f>SUMIFS(Generation_1!W:W,Generation_1!$A:$A,$B$71,Generation_1!$B:$B,$H80)</f>
        <v>822.25745876549024</v>
      </c>
    </row>
    <row r="81" spans="1:30">
      <c r="H81" s="69" t="s">
        <v>120</v>
      </c>
      <c r="I81" s="1">
        <f>SUMIFS(Generation_1!C:C,Generation_1!$A:$A,$B$71,Generation_1!$B:$B,$H81)</f>
        <v>29015.876385161566</v>
      </c>
      <c r="J81" s="1">
        <f>SUMIFS(Generation_1!M:M,Generation_1!$A:$A,$B$71,Generation_1!$B:$B,$H81)</f>
        <v>36806.053072494848</v>
      </c>
      <c r="K81" s="1">
        <f>SUMIFS(Generation_1!W:W,Generation_1!$A:$A,$B$71,Generation_1!$B:$B,$H81)</f>
        <v>36836.433805634966</v>
      </c>
    </row>
    <row r="82" spans="1:30">
      <c r="H82" s="69" t="s">
        <v>121</v>
      </c>
      <c r="I82" s="1">
        <f>SUMIFS(Generation_1!C:C,Generation_1!$A:$A,$B$71,Generation_1!$B:$B,$H82)</f>
        <v>12774.527528157605</v>
      </c>
      <c r="J82" s="1">
        <f>SUMIFS(Generation_1!M:M,Generation_1!$A:$A,$B$71,Generation_1!$B:$B,$H82)</f>
        <v>16341.46611115787</v>
      </c>
      <c r="K82" s="1">
        <f>SUMIFS(Generation_1!W:W,Generation_1!$A:$A,$B$71,Generation_1!$B:$B,$H82)</f>
        <v>21602.997146556118</v>
      </c>
    </row>
    <row r="83" spans="1:30">
      <c r="H83" s="69" t="s">
        <v>122</v>
      </c>
      <c r="I83" s="1">
        <f>SUMIFS(Generation_1!C:C,Generation_1!$A:$A,$B$71,Generation_1!$B:$B,$H83)</f>
        <v>12935.145543696399</v>
      </c>
      <c r="J83" s="1">
        <f>SUMIFS(Generation_1!M:M,Generation_1!$A:$A,$B$71,Generation_1!$B:$B,$H83)</f>
        <v>16965.684681583301</v>
      </c>
      <c r="K83" s="1">
        <f>SUMIFS(Generation_1!W:W,Generation_1!$A:$A,$B$71,Generation_1!$B:$B,$H83)</f>
        <v>24603.043616070201</v>
      </c>
    </row>
    <row r="84" spans="1:30">
      <c r="H84" s="70" t="s">
        <v>313</v>
      </c>
    </row>
    <row r="85" spans="1:30">
      <c r="H85" s="69" t="s">
        <v>126</v>
      </c>
      <c r="I85" s="1">
        <f>SUMIFS(Generation_1!C:C,Generation_1!$A:$A,$B$71,Generation_1!$B:$B,$H85)</f>
        <v>-146.07945856322991</v>
      </c>
      <c r="J85" s="1">
        <f>SUMIFS(Generation_1!M:M,Generation_1!$A:$A,$B$71,Generation_1!$B:$B,$H85)</f>
        <v>-1326.1535549602233</v>
      </c>
      <c r="K85" s="1">
        <f>SUMIFS(Generation_1!W:W,Generation_1!$A:$A,$B$71,Generation_1!$B:$B,$H85)</f>
        <v>-6227.7287837279737</v>
      </c>
    </row>
    <row r="86" spans="1:30">
      <c r="H86" s="69" t="s">
        <v>127</v>
      </c>
      <c r="I86" s="1">
        <f>SUMIFS(Generation_1!C:C,Generation_1!$A:$A,$B$71,Generation_1!$B:$B,$H86)</f>
        <v>-242.91358585415588</v>
      </c>
      <c r="J86" s="1">
        <f>SUMIFS(Generation_1!M:M,Generation_1!$A:$A,$B$71,Generation_1!$B:$B,$H86)</f>
        <v>-717.08133461475688</v>
      </c>
      <c r="K86" s="1">
        <f>SUMIFS(Generation_1!W:W,Generation_1!$A:$A,$B$71,Generation_1!$B:$B,$H86)</f>
        <v>-966.91272970979344</v>
      </c>
    </row>
    <row r="88" spans="1:30">
      <c r="H88" s="69" t="s">
        <v>124</v>
      </c>
      <c r="I88" s="1">
        <f>SUMIFS(Generation_1!C:C,Generation_1!$A:$A,$B$71,Generation_1!$B:$B,$H88)</f>
        <v>0</v>
      </c>
      <c r="J88" s="1">
        <f>SUMIFS(Generation_1!M:M,Generation_1!$A:$A,$B$71,Generation_1!$B:$B,$H88)</f>
        <v>0</v>
      </c>
      <c r="K88" s="1">
        <f>SUMIFS(Generation_1!W:W,Generation_1!$A:$A,$B$71,Generation_1!$B:$B,$H88)</f>
        <v>1.1470182172287071</v>
      </c>
    </row>
    <row r="89" spans="1:30">
      <c r="H89" s="2"/>
    </row>
    <row r="92" spans="1:30" s="63" customFormat="1" ht="27.6"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399999999999999"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SUMIFS(StorageCapacity_1!C:C,StorageCapacity_1!$A:$A,$B$93,StorageCapacity_1!$B:$B,$H96)</f>
        <v>413.79063427770001</v>
      </c>
      <c r="J96" s="1">
        <f>SUMIFS(StorageCapacity_1!D:D,StorageCapacity_1!$A:$A,$B$93,StorageCapacity_1!$B:$B,$H96)</f>
        <v>401.39973610010003</v>
      </c>
      <c r="K96" s="1">
        <f>SUMIFS(StorageCapacity_1!E:E,StorageCapacity_1!$A:$A,$B$93,StorageCapacity_1!$B:$B,$H96)</f>
        <v>390.25045189629998</v>
      </c>
      <c r="L96" s="1">
        <f>SUMIFS(StorageCapacity_1!F:F,StorageCapacity_1!$A:$A,$B$93,StorageCapacity_1!$B:$B,$H96)</f>
        <v>380.20380300470003</v>
      </c>
      <c r="M96" s="1">
        <f>SUMIFS(StorageCapacity_1!G:G,StorageCapacity_1!$A:$A,$B$93,StorageCapacity_1!$B:$B,$H96)</f>
        <v>371.16823606659995</v>
      </c>
      <c r="N96" s="1">
        <f>SUMIFS(StorageCapacity_1!H:H,StorageCapacity_1!$A:$A,$B$93,StorageCapacity_1!$B:$B,$H96)</f>
        <v>363.04513174300007</v>
      </c>
      <c r="O96" s="1">
        <f>SUMIFS(StorageCapacity_1!I:I,StorageCapacity_1!$A:$A,$B$93,StorageCapacity_1!$B:$B,$H96)</f>
        <v>355.73706197030003</v>
      </c>
      <c r="P96" s="1">
        <f>SUMIFS(StorageCapacity_1!J:J,StorageCapacity_1!$A:$A,$B$93,StorageCapacity_1!$B:$B,$H96)</f>
        <v>349.16139978009994</v>
      </c>
      <c r="Q96" s="1">
        <f>SUMIFS(StorageCapacity_1!K:K,StorageCapacity_1!$A:$A,$B$93,StorageCapacity_1!$B:$B,$H96)</f>
        <v>343.2383796423</v>
      </c>
      <c r="R96" s="1">
        <f>SUMIFS(StorageCapacity_1!L:L,StorageCapacity_1!$A:$A,$B$93,StorageCapacity_1!$B:$B,$H96)</f>
        <v>520.66936276349998</v>
      </c>
      <c r="S96" s="1">
        <f>SUMIFS(StorageCapacity_1!M:M,StorageCapacity_1!$A:$A,$B$93,StorageCapacity_1!$B:$B,$H96)</f>
        <v>916.66086740749995</v>
      </c>
      <c r="T96" s="1">
        <f>SUMIFS(StorageCapacity_1!N:N,StorageCapacity_1!$A:$A,$B$93,StorageCapacity_1!$B:$B,$H96)</f>
        <v>1840.4194089009998</v>
      </c>
      <c r="U96" s="1">
        <f>SUMIFS(StorageCapacity_1!O:O,StorageCapacity_1!$A:$A,$B$93,StorageCapacity_1!$B:$B,$H96)</f>
        <v>2132.7790842500999</v>
      </c>
      <c r="V96" s="1">
        <f>SUMIFS(StorageCapacity_1!P:P,StorageCapacity_1!$A:$A,$B$93,StorageCapacity_1!$B:$B,$H96)</f>
        <v>2342.9603944288001</v>
      </c>
      <c r="W96" s="1">
        <f>SUMIFS(StorageCapacity_1!Q:Q,StorageCapacity_1!$A:$A,$B$93,StorageCapacity_1!$B:$B,$H96)</f>
        <v>2354.8783098643999</v>
      </c>
      <c r="X96" s="1">
        <f>SUMIFS(StorageCapacity_1!R:R,StorageCapacity_1!$A:$A,$B$93,StorageCapacity_1!$B:$B,$H96)</f>
        <v>2364.7285889068999</v>
      </c>
      <c r="Y96" s="1">
        <f>SUMIFS(StorageCapacity_1!S:S,StorageCapacity_1!$A:$A,$B$93,StorageCapacity_1!$B:$B,$H96)</f>
        <v>2375.2848156863993</v>
      </c>
      <c r="Z96" s="1">
        <f>SUMIFS(StorageCapacity_1!T:T,StorageCapacity_1!$A:$A,$B$93,StorageCapacity_1!$B:$B,$H96)</f>
        <v>2388.2850449857001</v>
      </c>
      <c r="AA96" s="1">
        <f>SUMIFS(StorageCapacity_1!U:U,StorageCapacity_1!$A:$A,$B$93,StorageCapacity_1!$B:$B,$H96)</f>
        <v>2403.7611420910994</v>
      </c>
      <c r="AB96" s="1">
        <f>SUMIFS(StorageCapacity_1!V:V,StorageCapacity_1!$A:$A,$B$93,StorageCapacity_1!$B:$B,$H96)</f>
        <v>2413.4738858101996</v>
      </c>
      <c r="AC96" s="1">
        <f>SUMIFS(StorageCapacity_1!W:W,StorageCapacity_1!$A:$A,$B$93,StorageCapacity_1!$B:$B,$H96)</f>
        <v>2422.3292471393997</v>
      </c>
    </row>
    <row r="97" spans="1:30">
      <c r="H97" s="69" t="s">
        <v>130</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830</v>
      </c>
      <c r="N97" s="1">
        <f>SUMIFS(StorageCapacity_1!H:H,StorageCapacity_1!$A:$A,$B$93,StorageCapacity_1!$B:$B,$H97)</f>
        <v>830</v>
      </c>
      <c r="O97" s="1">
        <f>SUMIFS(StorageCapacity_1!I:I,StorageCapacity_1!$A:$A,$B$93,StorageCapacity_1!$B:$B,$H97)</f>
        <v>830</v>
      </c>
      <c r="P97" s="1">
        <f>SUMIFS(StorageCapacity_1!J:J,StorageCapacity_1!$A:$A,$B$93,StorageCapacity_1!$B:$B,$H97)</f>
        <v>830</v>
      </c>
      <c r="Q97" s="1">
        <f>SUMIFS(StorageCapacity_1!K:K,StorageCapacity_1!$A:$A,$B$93,StorageCapacity_1!$B:$B,$H97)</f>
        <v>830</v>
      </c>
      <c r="R97" s="1">
        <f>SUMIFS(StorageCapacity_1!L:L,StorageCapacity_1!$A:$A,$B$93,StorageCapacity_1!$B:$B,$H97)</f>
        <v>830</v>
      </c>
      <c r="S97" s="1">
        <f>SUMIFS(StorageCapacity_1!M:M,StorageCapacity_1!$A:$A,$B$93,StorageCapacity_1!$B:$B,$H97)</f>
        <v>830</v>
      </c>
      <c r="T97" s="1">
        <f>SUMIFS(StorageCapacity_1!N:N,StorageCapacity_1!$A:$A,$B$93,StorageCapacity_1!$B:$B,$H97)</f>
        <v>830</v>
      </c>
      <c r="U97" s="1">
        <f>SUMIFS(StorageCapacity_1!O:O,StorageCapacity_1!$A:$A,$B$93,StorageCapacity_1!$B:$B,$H97)</f>
        <v>876.80189902999996</v>
      </c>
      <c r="V97" s="1">
        <f>SUMIFS(StorageCapacity_1!P:P,StorageCapacity_1!$A:$A,$B$93,StorageCapacity_1!$B:$B,$H97)</f>
        <v>1094.13652095</v>
      </c>
      <c r="W97" s="1">
        <f>SUMIFS(StorageCapacity_1!Q:Q,StorageCapacity_1!$A:$A,$B$93,StorageCapacity_1!$B:$B,$H97)</f>
        <v>1737.5635599100001</v>
      </c>
      <c r="X97" s="1">
        <f>SUMIFS(StorageCapacity_1!R:R,StorageCapacity_1!$A:$A,$B$93,StorageCapacity_1!$B:$B,$H97)</f>
        <v>1737.5635599100001</v>
      </c>
      <c r="Y97" s="1">
        <f>SUMIFS(StorageCapacity_1!S:S,StorageCapacity_1!$A:$A,$B$93,StorageCapacity_1!$B:$B,$H97)</f>
        <v>1833.79859689</v>
      </c>
      <c r="Z97" s="1">
        <f>SUMIFS(StorageCapacity_1!T:T,StorageCapacity_1!$A:$A,$B$93,StorageCapacity_1!$B:$B,$H97)</f>
        <v>2097.4101482299998</v>
      </c>
      <c r="AA97" s="1">
        <f>SUMIFS(StorageCapacity_1!U:U,StorageCapacity_1!$A:$A,$B$93,StorageCapacity_1!$B:$B,$H97)</f>
        <v>2484.5793284000001</v>
      </c>
      <c r="AB97" s="1">
        <f>SUMIFS(StorageCapacity_1!V:V,StorageCapacity_1!$A:$A,$B$93,StorageCapacity_1!$B:$B,$H97)</f>
        <v>2484.5793284000001</v>
      </c>
      <c r="AC97" s="1">
        <f>SUMIFS(StorageCapacity_1!W:W,StorageCapacity_1!$A:$A,$B$93,StorageCapacity_1!$B:$B,$H97)</f>
        <v>2522.5014509399998</v>
      </c>
    </row>
    <row r="98" spans="1:30">
      <c r="H98" s="69" t="s">
        <v>131</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2040</v>
      </c>
      <c r="T98" s="1">
        <f>SUMIFS(StorageCapacity_1!N:N,StorageCapacity_1!$A:$A,$B$93,StorageCapacity_1!$B:$B,$H98)</f>
        <v>2040</v>
      </c>
      <c r="U98" s="1">
        <f>SUMIFS(StorageCapacity_1!O:O,StorageCapacity_1!$A:$A,$B$93,StorageCapacity_1!$B:$B,$H98)</f>
        <v>2040</v>
      </c>
      <c r="V98" s="1">
        <f>SUMIFS(StorageCapacity_1!P:P,StorageCapacity_1!$A:$A,$B$93,StorageCapacity_1!$B:$B,$H98)</f>
        <v>2040</v>
      </c>
      <c r="W98" s="1">
        <f>SUMIFS(StorageCapacity_1!Q:Q,StorageCapacity_1!$A:$A,$B$93,StorageCapacity_1!$B:$B,$H98)</f>
        <v>2040</v>
      </c>
      <c r="X98" s="1">
        <f>SUMIFS(StorageCapacity_1!R:R,StorageCapacity_1!$A:$A,$B$93,StorageCapacity_1!$B:$B,$H98)</f>
        <v>2040</v>
      </c>
      <c r="Y98" s="1">
        <f>SUMIFS(StorageCapacity_1!S:S,StorageCapacity_1!$A:$A,$B$93,StorageCapacity_1!$B:$B,$H98)</f>
        <v>2040</v>
      </c>
      <c r="Z98" s="1">
        <f>SUMIFS(StorageCapacity_1!T:T,StorageCapacity_1!$A:$A,$B$93,StorageCapacity_1!$B:$B,$H98)</f>
        <v>2040</v>
      </c>
      <c r="AA98" s="1">
        <f>SUMIFS(StorageCapacity_1!U:U,StorageCapacity_1!$A:$A,$B$93,StorageCapacity_1!$B:$B,$H98)</f>
        <v>2040</v>
      </c>
      <c r="AB98" s="1">
        <f>SUMIFS(StorageCapacity_1!V:V,StorageCapacity_1!$A:$A,$B$93,StorageCapacity_1!$B:$B,$H98)</f>
        <v>2040</v>
      </c>
      <c r="AC98" s="1">
        <f>SUMIFS(StorageCapacity_1!W:W,StorageCapacity_1!$A:$A,$B$93,StorageCapacity_1!$B:$B,$H98)</f>
        <v>2040</v>
      </c>
    </row>
    <row r="99" spans="1:30">
      <c r="H99" s="69" t="s">
        <v>119</v>
      </c>
      <c r="I99" s="1">
        <f>SUMIFS(StorageCapacity_1!C:C,StorageCapacity_1!$A:$A,$B$93,StorageCapacity_1!$B:$B,$H99)</f>
        <v>288.84481331493367</v>
      </c>
      <c r="J99" s="1">
        <f>SUMIFS(StorageCapacity_1!D:D,StorageCapacity_1!$A:$A,$B$93,StorageCapacity_1!$B:$B,$H99)</f>
        <v>324.09539757410755</v>
      </c>
      <c r="K99" s="1">
        <f>SUMIFS(StorageCapacity_1!E:E,StorageCapacity_1!$A:$A,$B$93,StorageCapacity_1!$B:$B,$H99)</f>
        <v>358.65822132435488</v>
      </c>
      <c r="L99" s="1">
        <f>SUMIFS(StorageCapacity_1!F:F,StorageCapacity_1!$A:$A,$B$93,StorageCapacity_1!$B:$B,$H99)</f>
        <v>435.22401975220697</v>
      </c>
      <c r="M99" s="1">
        <f>SUMIFS(StorageCapacity_1!G:G,StorageCapacity_1!$A:$A,$B$93,StorageCapacity_1!$B:$B,$H99)</f>
        <v>517.09875966085497</v>
      </c>
      <c r="N99" s="1">
        <f>SUMIFS(StorageCapacity_1!H:H,StorageCapacity_1!$A:$A,$B$93,StorageCapacity_1!$B:$B,$H99)</f>
        <v>572.257623788145</v>
      </c>
      <c r="O99" s="1">
        <f>SUMIFS(StorageCapacity_1!I:I,StorageCapacity_1!$A:$A,$B$93,StorageCapacity_1!$B:$B,$H99)</f>
        <v>616.69269494303262</v>
      </c>
      <c r="P99" s="1">
        <f>SUMIFS(StorageCapacity_1!J:J,StorageCapacity_1!$A:$A,$B$93,StorageCapacity_1!$B:$B,$H99)</f>
        <v>650.46792151145837</v>
      </c>
      <c r="Q99" s="1">
        <f>SUMIFS(StorageCapacity_1!K:K,StorageCapacity_1!$A:$A,$B$93,StorageCapacity_1!$B:$B,$H99)</f>
        <v>748.18134930081226</v>
      </c>
      <c r="R99" s="1">
        <f>SUMIFS(StorageCapacity_1!L:L,StorageCapacity_1!$A:$A,$B$93,StorageCapacity_1!$B:$B,$H99)</f>
        <v>777.66846146290993</v>
      </c>
      <c r="S99" s="1">
        <f>SUMIFS(StorageCapacity_1!M:M,StorageCapacity_1!$A:$A,$B$93,StorageCapacity_1!$B:$B,$H99)</f>
        <v>862.20660875855356</v>
      </c>
      <c r="T99" s="1">
        <f>SUMIFS(StorageCapacity_1!N:N,StorageCapacity_1!$A:$A,$B$93,StorageCapacity_1!$B:$B,$H99)</f>
        <v>909.7017742972215</v>
      </c>
      <c r="U99" s="1">
        <f>SUMIFS(StorageCapacity_1!O:O,StorageCapacity_1!$A:$A,$B$93,StorageCapacity_1!$B:$B,$H99)</f>
        <v>957.14638810425913</v>
      </c>
      <c r="V99" s="1">
        <f>SUMIFS(StorageCapacity_1!P:P,StorageCapacity_1!$A:$A,$B$93,StorageCapacity_1!$B:$B,$H99)</f>
        <v>984.57863683040193</v>
      </c>
      <c r="W99" s="1">
        <f>SUMIFS(StorageCapacity_1!Q:Q,StorageCapacity_1!$A:$A,$B$93,StorageCapacity_1!$B:$B,$H99)</f>
        <v>1004.7685514071279</v>
      </c>
      <c r="X99" s="1">
        <f>SUMIFS(StorageCapacity_1!R:R,StorageCapacity_1!$A:$A,$B$93,StorageCapacity_1!$B:$B,$H99)</f>
        <v>1004.7577276481114</v>
      </c>
      <c r="Y99" s="1">
        <f>SUMIFS(StorageCapacity_1!S:S,StorageCapacity_1!$A:$A,$B$93,StorageCapacity_1!$B:$B,$H99)</f>
        <v>1014.125814576644</v>
      </c>
      <c r="Z99" s="1">
        <f>SUMIFS(StorageCapacity_1!T:T,StorageCapacity_1!$A:$A,$B$93,StorageCapacity_1!$B:$B,$H99)</f>
        <v>1045.7564905835197</v>
      </c>
      <c r="AA99" s="1">
        <f>SUMIFS(StorageCapacity_1!U:U,StorageCapacity_1!$A:$A,$B$93,StorageCapacity_1!$B:$B,$H99)</f>
        <v>1097.1275631598144</v>
      </c>
      <c r="AB99" s="1">
        <f>SUMIFS(StorageCapacity_1!V:V,StorageCapacity_1!$A:$A,$B$93,StorageCapacity_1!$B:$B,$H99)</f>
        <v>1109.4674313465389</v>
      </c>
      <c r="AC99" s="1">
        <f>SUMIFS(StorageCapacity_1!W:W,StorageCapacity_1!$A:$A,$B$93,StorageCapacity_1!$B:$B,$H99)</f>
        <v>1121.5292842980002</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7.6"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399999999999999"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SUMIFS(StorageGeneration_1!C:C,StorageGeneration_1!$A:$A,$B$109,StorageGeneration_1!$B:$B,$H112)</f>
        <v>114.16762839027922</v>
      </c>
      <c r="J112" s="1">
        <f>SUMIFS(StorageGeneration_1!D:D,StorageGeneration_1!$A:$A,$B$109,StorageGeneration_1!$B:$B,$H112)</f>
        <v>152.3066053498371</v>
      </c>
      <c r="K112" s="1">
        <f>SUMIFS(StorageGeneration_1!E:E,StorageGeneration_1!$A:$A,$B$109,StorageGeneration_1!$B:$B,$H112)</f>
        <v>121.45667424310446</v>
      </c>
      <c r="L112" s="1">
        <f>SUMIFS(StorageGeneration_1!F:F,StorageGeneration_1!$A:$A,$B$109,StorageGeneration_1!$B:$B,$H112)</f>
        <v>99.590523941944994</v>
      </c>
      <c r="M112" s="1">
        <f>SUMIFS(StorageGeneration_1!G:G,StorageGeneration_1!$A:$A,$B$109,StorageGeneration_1!$B:$B,$H112)</f>
        <v>112.78543078670741</v>
      </c>
      <c r="N112" s="1">
        <f>SUMIFS(StorageGeneration_1!H:H,StorageGeneration_1!$A:$A,$B$109,StorageGeneration_1!$B:$B,$H112)</f>
        <v>116.35400265561712</v>
      </c>
      <c r="O112" s="1">
        <f>SUMIFS(StorageGeneration_1!I:I,StorageGeneration_1!$A:$A,$B$109,StorageGeneration_1!$B:$B,$H112)</f>
        <v>116.93145114015303</v>
      </c>
      <c r="P112" s="1">
        <f>SUMIFS(StorageGeneration_1!J:J,StorageGeneration_1!$A:$A,$B$109,StorageGeneration_1!$B:$B,$H112)</f>
        <v>91.583761063673705</v>
      </c>
      <c r="Q112" s="1">
        <f>SUMIFS(StorageGeneration_1!K:K,StorageGeneration_1!$A:$A,$B$109,StorageGeneration_1!$B:$B,$H112)</f>
        <v>94.031635274083385</v>
      </c>
      <c r="R112" s="1">
        <f>SUMIFS(StorageGeneration_1!L:L,StorageGeneration_1!$A:$A,$B$109,StorageGeneration_1!$B:$B,$H112)</f>
        <v>223.40482037294703</v>
      </c>
      <c r="S112" s="1">
        <f>SUMIFS(StorageGeneration_1!M:M,StorageGeneration_1!$A:$A,$B$109,StorageGeneration_1!$B:$B,$H112)</f>
        <v>406.01556700963323</v>
      </c>
      <c r="T112" s="1">
        <f>SUMIFS(StorageGeneration_1!N:N,StorageGeneration_1!$A:$A,$B$109,StorageGeneration_1!$B:$B,$H112)</f>
        <v>809.92373073148042</v>
      </c>
      <c r="U112" s="1">
        <f>SUMIFS(StorageGeneration_1!O:O,StorageGeneration_1!$A:$A,$B$109,StorageGeneration_1!$B:$B,$H112)</f>
        <v>943.04116940679626</v>
      </c>
      <c r="V112" s="1">
        <f>SUMIFS(StorageGeneration_1!P:P,StorageGeneration_1!$A:$A,$B$109,StorageGeneration_1!$B:$B,$H112)</f>
        <v>944.17448300527667</v>
      </c>
      <c r="W112" s="1">
        <f>SUMIFS(StorageGeneration_1!Q:Q,StorageGeneration_1!$A:$A,$B$109,StorageGeneration_1!$B:$B,$H112)</f>
        <v>1131.1011190828387</v>
      </c>
      <c r="X112" s="1">
        <f>SUMIFS(StorageGeneration_1!R:R,StorageGeneration_1!$A:$A,$B$109,StorageGeneration_1!$B:$B,$H112)</f>
        <v>1162.386387517897</v>
      </c>
      <c r="Y112" s="1">
        <f>SUMIFS(StorageGeneration_1!S:S,StorageGeneration_1!$A:$A,$B$109,StorageGeneration_1!$B:$B,$H112)</f>
        <v>1146.5759476061501</v>
      </c>
      <c r="Z112" s="1">
        <f>SUMIFS(StorageGeneration_1!T:T,StorageGeneration_1!$A:$A,$B$109,StorageGeneration_1!$B:$B,$H112)</f>
        <v>1162.0511913087623</v>
      </c>
      <c r="AA112" s="1">
        <f>SUMIFS(StorageGeneration_1!U:U,StorageGeneration_1!$A:$A,$B$109,StorageGeneration_1!$B:$B,$H112)</f>
        <v>1193.1313904298595</v>
      </c>
      <c r="AB112" s="1">
        <f>SUMIFS(StorageGeneration_1!V:V,StorageGeneration_1!$A:$A,$B$109,StorageGeneration_1!$B:$B,$H112)</f>
        <v>1143.6795758892424</v>
      </c>
      <c r="AC112" s="1">
        <f>SUMIFS(StorageGeneration_1!W:W,StorageGeneration_1!$A:$A,$B$109,StorageGeneration_1!$B:$B,$H112)</f>
        <v>1149.0515040652572</v>
      </c>
    </row>
    <row r="113" spans="1:30">
      <c r="H113" s="25" t="s">
        <v>130</v>
      </c>
      <c r="I113" s="1">
        <f>SUMIFS(StorageGeneration_1!C:C,StorageGeneration_1!$A:$A,$B$109,StorageGeneration_1!$B:$B,$H113)</f>
        <v>6.3484853225407267</v>
      </c>
      <c r="J113" s="1">
        <f>SUMIFS(StorageGeneration_1!D:D,StorageGeneration_1!$A:$A,$B$109,StorageGeneration_1!$B:$B,$H113)</f>
        <v>17.946458879662302</v>
      </c>
      <c r="K113" s="1">
        <f>SUMIFS(StorageGeneration_1!E:E,StorageGeneration_1!$A:$A,$B$109,StorageGeneration_1!$B:$B,$H113)</f>
        <v>15.980811734459419</v>
      </c>
      <c r="L113" s="1">
        <f>SUMIFS(StorageGeneration_1!F:F,StorageGeneration_1!$A:$A,$B$109,StorageGeneration_1!$B:$B,$H113)</f>
        <v>32.512330544378933</v>
      </c>
      <c r="M113" s="1">
        <f>SUMIFS(StorageGeneration_1!G:G,StorageGeneration_1!$A:$A,$B$109,StorageGeneration_1!$B:$B,$H113)</f>
        <v>26.880165572152958</v>
      </c>
      <c r="N113" s="1">
        <f>SUMIFS(StorageGeneration_1!H:H,StorageGeneration_1!$A:$A,$B$109,StorageGeneration_1!$B:$B,$H113)</f>
        <v>27.428595192981685</v>
      </c>
      <c r="O113" s="1">
        <f>SUMIFS(StorageGeneration_1!I:I,StorageGeneration_1!$A:$A,$B$109,StorageGeneration_1!$B:$B,$H113)</f>
        <v>27.77861702668087</v>
      </c>
      <c r="P113" s="1">
        <f>SUMIFS(StorageGeneration_1!J:J,StorageGeneration_1!$A:$A,$B$109,StorageGeneration_1!$B:$B,$H113)</f>
        <v>49.488248944655496</v>
      </c>
      <c r="Q113" s="1">
        <f>SUMIFS(StorageGeneration_1!K:K,StorageGeneration_1!$A:$A,$B$109,StorageGeneration_1!$B:$B,$H113)</f>
        <v>39.366452463023101</v>
      </c>
      <c r="R113" s="1">
        <f>SUMIFS(StorageGeneration_1!L:L,StorageGeneration_1!$A:$A,$B$109,StorageGeneration_1!$B:$B,$H113)</f>
        <v>46.388144403875756</v>
      </c>
      <c r="S113" s="1">
        <f>SUMIFS(StorageGeneration_1!M:M,StorageGeneration_1!$A:$A,$B$109,StorageGeneration_1!$B:$B,$H113)</f>
        <v>66.456622047417227</v>
      </c>
      <c r="T113" s="1">
        <f>SUMIFS(StorageGeneration_1!N:N,StorageGeneration_1!$A:$A,$B$109,StorageGeneration_1!$B:$B,$H113)</f>
        <v>116.04633363673963</v>
      </c>
      <c r="U113" s="1">
        <f>SUMIFS(StorageGeneration_1!O:O,StorageGeneration_1!$A:$A,$B$109,StorageGeneration_1!$B:$B,$H113)</f>
        <v>162.32149797709019</v>
      </c>
      <c r="V113" s="1">
        <f>SUMIFS(StorageGeneration_1!P:P,StorageGeneration_1!$A:$A,$B$109,StorageGeneration_1!$B:$B,$H113)</f>
        <v>300.83295007022326</v>
      </c>
      <c r="W113" s="1">
        <f>SUMIFS(StorageGeneration_1!Q:Q,StorageGeneration_1!$A:$A,$B$109,StorageGeneration_1!$B:$B,$H113)</f>
        <v>930.22507177879572</v>
      </c>
      <c r="X113" s="1">
        <f>SUMIFS(StorageGeneration_1!R:R,StorageGeneration_1!$A:$A,$B$109,StorageGeneration_1!$B:$B,$H113)</f>
        <v>1077.0792344131817</v>
      </c>
      <c r="Y113" s="1">
        <f>SUMIFS(StorageGeneration_1!S:S,StorageGeneration_1!$A:$A,$B$109,StorageGeneration_1!$B:$B,$H113)</f>
        <v>1438.8468155461596</v>
      </c>
      <c r="Z113" s="1">
        <f>SUMIFS(StorageGeneration_1!T:T,StorageGeneration_1!$A:$A,$B$109,StorageGeneration_1!$B:$B,$H113)</f>
        <v>1521.7445690253855</v>
      </c>
      <c r="AA113" s="1">
        <f>SUMIFS(StorageGeneration_1!U:U,StorageGeneration_1!$A:$A,$B$109,StorageGeneration_1!$B:$B,$H113)</f>
        <v>2065.1198092651689</v>
      </c>
      <c r="AB113" s="1">
        <f>SUMIFS(StorageGeneration_1!V:V,StorageGeneration_1!$A:$A,$B$109,StorageGeneration_1!$B:$B,$H113)</f>
        <v>2149.3315851762527</v>
      </c>
      <c r="AC113" s="1">
        <f>SUMIFS(StorageGeneration_1!W:W,StorageGeneration_1!$A:$A,$B$109,StorageGeneration_1!$B:$B,$H113)</f>
        <v>2274.4645431843596</v>
      </c>
    </row>
    <row r="114" spans="1:30">
      <c r="H114" s="25" t="s">
        <v>131</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3.8621875440718556</v>
      </c>
      <c r="M114" s="1">
        <f>SUMIFS(StorageGeneration_1!G:G,StorageGeneration_1!$A:$A,$B$109,StorageGeneration_1!$B:$B,$H114)</f>
        <v>95.214103455515868</v>
      </c>
      <c r="N114" s="1">
        <f>SUMIFS(StorageGeneration_1!H:H,StorageGeneration_1!$A:$A,$B$109,StorageGeneration_1!$B:$B,$H114)</f>
        <v>125.02976120890175</v>
      </c>
      <c r="O114" s="1">
        <f>SUMIFS(StorageGeneration_1!I:I,StorageGeneration_1!$A:$A,$B$109,StorageGeneration_1!$B:$B,$H114)</f>
        <v>94.617639160167244</v>
      </c>
      <c r="P114" s="1">
        <f>SUMIFS(StorageGeneration_1!J:J,StorageGeneration_1!$A:$A,$B$109,StorageGeneration_1!$B:$B,$H114)</f>
        <v>54.704747135539499</v>
      </c>
      <c r="Q114" s="1">
        <f>SUMIFS(StorageGeneration_1!K:K,StorageGeneration_1!$A:$A,$B$109,StorageGeneration_1!$B:$B,$H114)</f>
        <v>332.76901506484074</v>
      </c>
      <c r="R114" s="1">
        <f>SUMIFS(StorageGeneration_1!L:L,StorageGeneration_1!$A:$A,$B$109,StorageGeneration_1!$B:$B,$H114)</f>
        <v>433.4346441616284</v>
      </c>
      <c r="S114" s="1">
        <f>SUMIFS(StorageGeneration_1!M:M,StorageGeneration_1!$A:$A,$B$109,StorageGeneration_1!$B:$B,$H114)</f>
        <v>504.8606707670337</v>
      </c>
      <c r="T114" s="1">
        <f>SUMIFS(StorageGeneration_1!N:N,StorageGeneration_1!$A:$A,$B$109,StorageGeneration_1!$B:$B,$H114)</f>
        <v>1026.5904343695054</v>
      </c>
      <c r="U114" s="1">
        <f>SUMIFS(StorageGeneration_1!O:O,StorageGeneration_1!$A:$A,$B$109,StorageGeneration_1!$B:$B,$H114)</f>
        <v>1138.0949629112063</v>
      </c>
      <c r="V114" s="1">
        <f>SUMIFS(StorageGeneration_1!P:P,StorageGeneration_1!$A:$A,$B$109,StorageGeneration_1!$B:$B,$H114)</f>
        <v>477.37703377265865</v>
      </c>
      <c r="W114" s="1">
        <f>SUMIFS(StorageGeneration_1!Q:Q,StorageGeneration_1!$A:$A,$B$109,StorageGeneration_1!$B:$B,$H114)</f>
        <v>1910.3361425434414</v>
      </c>
      <c r="X114" s="1">
        <f>SUMIFS(StorageGeneration_1!R:R,StorageGeneration_1!$A:$A,$B$109,StorageGeneration_1!$B:$B,$H114)</f>
        <v>2040.2851548766964</v>
      </c>
      <c r="Y114" s="1">
        <f>SUMIFS(StorageGeneration_1!S:S,StorageGeneration_1!$A:$A,$B$109,StorageGeneration_1!$B:$B,$H114)</f>
        <v>1808.2791753702531</v>
      </c>
      <c r="Z114" s="1">
        <f>SUMIFS(StorageGeneration_1!T:T,StorageGeneration_1!$A:$A,$B$109,StorageGeneration_1!$B:$B,$H114)</f>
        <v>1973.4353951790445</v>
      </c>
      <c r="AA114" s="1">
        <f>SUMIFS(StorageGeneration_1!U:U,StorageGeneration_1!$A:$A,$B$109,StorageGeneration_1!$B:$B,$H114)</f>
        <v>1842.587995402027</v>
      </c>
      <c r="AB114" s="1">
        <f>SUMIFS(StorageGeneration_1!V:V,StorageGeneration_1!$A:$A,$B$109,StorageGeneration_1!$B:$B,$H114)</f>
        <v>1196.8364066992995</v>
      </c>
      <c r="AC114" s="1">
        <f>SUMIFS(StorageGeneration_1!W:W,StorageGeneration_1!$A:$A,$B$109,StorageGeneration_1!$B:$B,$H114)</f>
        <v>1424.2110018416674</v>
      </c>
    </row>
    <row r="115" spans="1:30">
      <c r="H115" s="25" t="s">
        <v>119</v>
      </c>
      <c r="I115" s="1">
        <f>SUMIFS(StorageGeneration_1!C:C,StorageGeneration_1!$A:$A,$B$109,StorageGeneration_1!$B:$B,$H115)</f>
        <v>206.57490737987999</v>
      </c>
      <c r="J115" s="1">
        <f>SUMIFS(StorageGeneration_1!D:D,StorageGeneration_1!$A:$A,$B$109,StorageGeneration_1!$B:$B,$H115)</f>
        <v>229.20902988304326</v>
      </c>
      <c r="K115" s="1">
        <f>SUMIFS(StorageGeneration_1!E:E,StorageGeneration_1!$A:$A,$B$109,StorageGeneration_1!$B:$B,$H115)</f>
        <v>252.56041877155209</v>
      </c>
      <c r="L115" s="1">
        <f>SUMIFS(StorageGeneration_1!F:F,StorageGeneration_1!$A:$A,$B$109,StorageGeneration_1!$B:$B,$H115)</f>
        <v>296.12479875570415</v>
      </c>
      <c r="M115" s="1">
        <f>SUMIFS(StorageGeneration_1!G:G,StorageGeneration_1!$A:$A,$B$109,StorageGeneration_1!$B:$B,$H115)</f>
        <v>349.34269476928017</v>
      </c>
      <c r="N115" s="1">
        <f>SUMIFS(StorageGeneration_1!H:H,StorageGeneration_1!$A:$A,$B$109,StorageGeneration_1!$B:$B,$H115)</f>
        <v>402.47612454576114</v>
      </c>
      <c r="O115" s="1">
        <f>SUMIFS(StorageGeneration_1!I:I,StorageGeneration_1!$A:$A,$B$109,StorageGeneration_1!$B:$B,$H115)</f>
        <v>442.82623365846086</v>
      </c>
      <c r="P115" s="1">
        <f>SUMIFS(StorageGeneration_1!J:J,StorageGeneration_1!$A:$A,$B$109,StorageGeneration_1!$B:$B,$H115)</f>
        <v>470.36714676717935</v>
      </c>
      <c r="Q115" s="1">
        <f>SUMIFS(StorageGeneration_1!K:K,StorageGeneration_1!$A:$A,$B$109,StorageGeneration_1!$B:$B,$H115)</f>
        <v>517.49236582692822</v>
      </c>
      <c r="R115" s="1">
        <f>SUMIFS(StorageGeneration_1!L:L,StorageGeneration_1!$A:$A,$B$109,StorageGeneration_1!$B:$B,$H115)</f>
        <v>562.52522436840752</v>
      </c>
      <c r="S115" s="1">
        <f>SUMIFS(StorageGeneration_1!M:M,StorageGeneration_1!$A:$A,$B$109,StorageGeneration_1!$B:$B,$H115)</f>
        <v>609.82121952911621</v>
      </c>
      <c r="T115" s="1">
        <f>SUMIFS(StorageGeneration_1!N:N,StorageGeneration_1!$A:$A,$B$109,StorageGeneration_1!$B:$B,$H115)</f>
        <v>653.2691427283529</v>
      </c>
      <c r="U115" s="1">
        <f>SUMIFS(StorageGeneration_1!O:O,StorageGeneration_1!$A:$A,$B$109,StorageGeneration_1!$B:$B,$H115)</f>
        <v>682.06057190966374</v>
      </c>
      <c r="V115" s="1">
        <f>SUMIFS(StorageGeneration_1!P:P,StorageGeneration_1!$A:$A,$B$109,StorageGeneration_1!$B:$B,$H115)</f>
        <v>705.70709539148856</v>
      </c>
      <c r="W115" s="1">
        <f>SUMIFS(StorageGeneration_1!Q:Q,StorageGeneration_1!$A:$A,$B$109,StorageGeneration_1!$B:$B,$H115)</f>
        <v>714.32998098919325</v>
      </c>
      <c r="X115" s="1">
        <f>SUMIFS(StorageGeneration_1!R:R,StorageGeneration_1!$A:$A,$B$109,StorageGeneration_1!$B:$B,$H115)</f>
        <v>732.65131566634057</v>
      </c>
      <c r="Y115" s="1">
        <f>SUMIFS(StorageGeneration_1!S:S,StorageGeneration_1!$A:$A,$B$109,StorageGeneration_1!$B:$B,$H115)</f>
        <v>742.53656484180215</v>
      </c>
      <c r="Z115" s="1">
        <f>SUMIFS(StorageGeneration_1!T:T,StorageGeneration_1!$A:$A,$B$109,StorageGeneration_1!$B:$B,$H115)</f>
        <v>757.54136767440696</v>
      </c>
      <c r="AA115" s="1">
        <f>SUMIFS(StorageGeneration_1!U:U,StorageGeneration_1!$A:$A,$B$109,StorageGeneration_1!$B:$B,$H115)</f>
        <v>779.06484807880895</v>
      </c>
      <c r="AB115" s="1">
        <f>SUMIFS(StorageGeneration_1!V:V,StorageGeneration_1!$A:$A,$B$109,StorageGeneration_1!$B:$B,$H115)</f>
        <v>806.41390271289231</v>
      </c>
      <c r="AC115" s="1">
        <f>SUMIFS(StorageGeneration_1!W:W,StorageGeneration_1!$A:$A,$B$109,StorageGeneration_1!$B:$B,$H115)</f>
        <v>822.25745876549024</v>
      </c>
    </row>
    <row r="124" spans="1:30" s="63" customFormat="1" ht="27.6"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399999999999999"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116</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0</v>
      </c>
      <c r="M129" s="1">
        <f>SUMIFS(DispatchableCapacity_1!G:G,DispatchableCapacity_1!$A:$A,$B$125,DispatchableCapacity_1!$B:$B,$H129)</f>
        <v>0</v>
      </c>
      <c r="N129" s="1">
        <f>SUMIFS(DispatchableCapacity_1!H:H,DispatchableCapacity_1!$A:$A,$B$125,DispatchableCapacity_1!$B:$B,$H129)</f>
        <v>0</v>
      </c>
      <c r="O129" s="1">
        <f>SUMIFS(DispatchableCapacity_1!I:I,DispatchableCapacity_1!$A:$A,$B$125,DispatchableCapacity_1!$B:$B,$H129)</f>
        <v>0</v>
      </c>
      <c r="P129" s="1">
        <f>SUMIFS(DispatchableCapacity_1!J:J,DispatchableCapacity_1!$A:$A,$B$125,DispatchableCapacity_1!$B:$B,$H129)</f>
        <v>0</v>
      </c>
      <c r="Q129" s="1">
        <f>SUMIFS(DispatchableCapacity_1!K:K,DispatchableCapacity_1!$A:$A,$B$125,DispatchableCapacity_1!$B:$B,$H129)</f>
        <v>0</v>
      </c>
      <c r="R129" s="1">
        <f>SUMIFS(DispatchableCapacity_1!L:L,DispatchableCapacity_1!$A:$A,$B$125,DispatchableCapacity_1!$B:$B,$H129)</f>
        <v>0</v>
      </c>
      <c r="S129" s="1">
        <f>SUMIFS(DispatchableCapacity_1!M:M,DispatchableCapacity_1!$A:$A,$B$125,DispatchableCapacity_1!$B:$B,$H129)</f>
        <v>0</v>
      </c>
      <c r="T129" s="1">
        <f>SUMIFS(DispatchableCapacity_1!N:N,DispatchableCapacity_1!$A:$A,$B$125,DispatchableCapacity_1!$B:$B,$H129)</f>
        <v>1022.62843638</v>
      </c>
      <c r="U129" s="1">
        <f>SUMIFS(DispatchableCapacity_1!O:O,DispatchableCapacity_1!$A:$A,$B$125,DispatchableCapacity_1!$B:$B,$H129)</f>
        <v>1022.62843638</v>
      </c>
      <c r="V129" s="1">
        <f>SUMIFS(DispatchableCapacity_1!P:P,DispatchableCapacity_1!$A:$A,$B$125,DispatchableCapacity_1!$B:$B,$H129)</f>
        <v>1172.7952414199999</v>
      </c>
      <c r="W129" s="1">
        <f>SUMIFS(DispatchableCapacity_1!Q:Q,DispatchableCapacity_1!$A:$A,$B$125,DispatchableCapacity_1!$B:$B,$H129)</f>
        <v>1728.5646643199998</v>
      </c>
      <c r="X129" s="1">
        <f>SUMIFS(DispatchableCapacity_1!R:R,DispatchableCapacity_1!$A:$A,$B$125,DispatchableCapacity_1!$B:$B,$H129)</f>
        <v>1728.5646643199998</v>
      </c>
      <c r="Y129" s="1">
        <f>SUMIFS(DispatchableCapacity_1!S:S,DispatchableCapacity_1!$A:$A,$B$125,DispatchableCapacity_1!$B:$B,$H129)</f>
        <v>2149.6976902200004</v>
      </c>
      <c r="Z129" s="1">
        <f>SUMIFS(DispatchableCapacity_1!T:T,DispatchableCapacity_1!$A:$A,$B$125,DispatchableCapacity_1!$B:$B,$H129)</f>
        <v>2465.4968703600007</v>
      </c>
      <c r="AA129" s="1">
        <f>SUMIFS(DispatchableCapacity_1!U:U,DispatchableCapacity_1!$A:$A,$B$125,DispatchableCapacity_1!$B:$B,$H129)</f>
        <v>3319.4345841600002</v>
      </c>
      <c r="AB129" s="1">
        <f>SUMIFS(DispatchableCapacity_1!V:V,DispatchableCapacity_1!$A:$A,$B$125,DispatchableCapacity_1!$B:$B,$H129)</f>
        <v>3319.4345841600002</v>
      </c>
      <c r="AC129" s="1">
        <f>SUMIFS(DispatchableCapacity_1!W:W,DispatchableCapacity_1!$A:$A,$B$125,DispatchableCapacity_1!$B:$B,$H129)</f>
        <v>4273.1318240999999</v>
      </c>
    </row>
    <row r="130" spans="8:29">
      <c r="H130" s="25" t="s">
        <v>117</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129</v>
      </c>
      <c r="I131" s="1">
        <f>SUMIFS(DispatchableCapacity_1!C:C,DispatchableCapacity_1!$A:$A,$B$125,DispatchableCapacity_1!$B:$B,$H131)</f>
        <v>36.957130923235411</v>
      </c>
      <c r="J131" s="1">
        <f>SUMIFS(DispatchableCapacity_1!D:D,DispatchableCapacity_1!$A:$A,$B$125,DispatchableCapacity_1!$B:$B,$H131)</f>
        <v>24.566232745635407</v>
      </c>
      <c r="K131" s="1">
        <f>SUMIFS(DispatchableCapacity_1!E:E,DispatchableCapacity_1!$A:$A,$B$125,DispatchableCapacity_1!$B:$B,$H131)</f>
        <v>13.416948541835403</v>
      </c>
      <c r="L131" s="1">
        <f>SUMIFS(DispatchableCapacity_1!F:F,DispatchableCapacity_1!$A:$A,$B$125,DispatchableCapacity_1!$B:$B,$H131)</f>
        <v>3.3702996502354097</v>
      </c>
      <c r="M131" s="1">
        <f>SUMIFS(DispatchableCapacity_1!G:G,DispatchableCapacity_1!$A:$A,$B$125,DispatchableCapacity_1!$B:$B,$H131)</f>
        <v>-5.6652672878645944</v>
      </c>
      <c r="N131" s="1">
        <f>SUMIFS(DispatchableCapacity_1!H:H,DispatchableCapacity_1!$A:$A,$B$125,DispatchableCapacity_1!$B:$B,$H131)</f>
        <v>-13.788371611464584</v>
      </c>
      <c r="O131" s="1">
        <f>SUMIFS(DispatchableCapacity_1!I:I,DispatchableCapacity_1!$A:$A,$B$125,DispatchableCapacity_1!$B:$B,$H131)</f>
        <v>-21.096441384164599</v>
      </c>
      <c r="P131" s="1">
        <f>SUMIFS(DispatchableCapacity_1!J:J,DispatchableCapacity_1!$A:$A,$B$125,DispatchableCapacity_1!$B:$B,$H131)</f>
        <v>-27.672103574364584</v>
      </c>
      <c r="Q131" s="1">
        <f>SUMIFS(DispatchableCapacity_1!K:K,DispatchableCapacity_1!$A:$A,$B$125,DispatchableCapacity_1!$B:$B,$H131)</f>
        <v>-33.595123712164593</v>
      </c>
      <c r="R131" s="1">
        <f>SUMIFS(DispatchableCapacity_1!L:L,DispatchableCapacity_1!$A:$A,$B$125,DispatchableCapacity_1!$B:$B,$H131)</f>
        <v>173.83585940903538</v>
      </c>
      <c r="S131" s="1">
        <f>SUMIFS(DispatchableCapacity_1!M:M,DispatchableCapacity_1!$A:$A,$B$125,DispatchableCapacity_1!$B:$B,$H131)</f>
        <v>569.82736405303535</v>
      </c>
      <c r="T131" s="1">
        <f>SUMIFS(DispatchableCapacity_1!N:N,DispatchableCapacity_1!$A:$A,$B$125,DispatchableCapacity_1!$B:$B,$H131)</f>
        <v>1493.5859055465353</v>
      </c>
      <c r="U131" s="1">
        <f>SUMIFS(DispatchableCapacity_1!O:O,DispatchableCapacity_1!$A:$A,$B$125,DispatchableCapacity_1!$B:$B,$H131)</f>
        <v>1840.945580895635</v>
      </c>
      <c r="V131" s="1">
        <f>SUMIFS(DispatchableCapacity_1!P:P,DispatchableCapacity_1!$A:$A,$B$125,DispatchableCapacity_1!$B:$B,$H131)</f>
        <v>2096.1268910743347</v>
      </c>
      <c r="W131" s="1">
        <f>SUMIFS(DispatchableCapacity_1!Q:Q,DispatchableCapacity_1!$A:$A,$B$125,DispatchableCapacity_1!$B:$B,$H131)</f>
        <v>2108.0448065099354</v>
      </c>
      <c r="X131" s="1">
        <f>SUMIFS(DispatchableCapacity_1!R:R,DispatchableCapacity_1!$A:$A,$B$125,DispatchableCapacity_1!$B:$B,$H131)</f>
        <v>2117.8950855524354</v>
      </c>
      <c r="Y131" s="1">
        <f>SUMIFS(DispatchableCapacity_1!S:S,DispatchableCapacity_1!$A:$A,$B$125,DispatchableCapacity_1!$B:$B,$H131)</f>
        <v>2128.4513123319352</v>
      </c>
      <c r="Z131" s="1">
        <f>SUMIFS(DispatchableCapacity_1!T:T,DispatchableCapacity_1!$A:$A,$B$125,DispatchableCapacity_1!$B:$B,$H131)</f>
        <v>2141.4515416312352</v>
      </c>
      <c r="AA131" s="1">
        <f>SUMIFS(DispatchableCapacity_1!U:U,DispatchableCapacity_1!$A:$A,$B$125,DispatchableCapacity_1!$B:$B,$H131)</f>
        <v>2156.9276387366353</v>
      </c>
      <c r="AB131" s="1">
        <f>SUMIFS(DispatchableCapacity_1!V:V,DispatchableCapacity_1!$A:$A,$B$125,DispatchableCapacity_1!$B:$B,$H131)</f>
        <v>2166.6403824557356</v>
      </c>
      <c r="AC131" s="1">
        <f>SUMIFS(DispatchableCapacity_1!W:W,DispatchableCapacity_1!$A:$A,$B$125,DispatchableCapacity_1!$B:$B,$H131)</f>
        <v>2175.4957437849357</v>
      </c>
    </row>
    <row r="132" spans="8:29">
      <c r="H132" s="25" t="s">
        <v>130</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20</v>
      </c>
      <c r="N132" s="1">
        <f>SUMIFS(DispatchableCapacity_1!H:H,DispatchableCapacity_1!$A:$A,$B$125,DispatchableCapacity_1!$B:$B,$H132)</f>
        <v>20</v>
      </c>
      <c r="O132" s="1">
        <f>SUMIFS(DispatchableCapacity_1!I:I,DispatchableCapacity_1!$A:$A,$B$125,DispatchableCapacity_1!$B:$B,$H132)</f>
        <v>20</v>
      </c>
      <c r="P132" s="1">
        <f>SUMIFS(DispatchableCapacity_1!J:J,DispatchableCapacity_1!$A:$A,$B$125,DispatchableCapacity_1!$B:$B,$H132)</f>
        <v>20</v>
      </c>
      <c r="Q132" s="1">
        <f>SUMIFS(DispatchableCapacity_1!K:K,DispatchableCapacity_1!$A:$A,$B$125,DispatchableCapacity_1!$B:$B,$H132)</f>
        <v>20</v>
      </c>
      <c r="R132" s="1">
        <f>SUMIFS(DispatchableCapacity_1!L:L,DispatchableCapacity_1!$A:$A,$B$125,DispatchableCapacity_1!$B:$B,$H132)</f>
        <v>20</v>
      </c>
      <c r="S132" s="1">
        <f>SUMIFS(DispatchableCapacity_1!M:M,DispatchableCapacity_1!$A:$A,$B$125,DispatchableCapacity_1!$B:$B,$H132)</f>
        <v>20</v>
      </c>
      <c r="T132" s="1">
        <f>SUMIFS(DispatchableCapacity_1!N:N,DispatchableCapacity_1!$A:$A,$B$125,DispatchableCapacity_1!$B:$B,$H132)</f>
        <v>20</v>
      </c>
      <c r="U132" s="1">
        <f>SUMIFS(DispatchableCapacity_1!O:O,DispatchableCapacity_1!$A:$A,$B$125,DispatchableCapacity_1!$B:$B,$H132)</f>
        <v>66.801899030000001</v>
      </c>
      <c r="V132" s="1">
        <f>SUMIFS(DispatchableCapacity_1!P:P,DispatchableCapacity_1!$A:$A,$B$125,DispatchableCapacity_1!$B:$B,$H132)</f>
        <v>284.13652094999998</v>
      </c>
      <c r="W132" s="1">
        <f>SUMIFS(DispatchableCapacity_1!Q:Q,DispatchableCapacity_1!$A:$A,$B$125,DispatchableCapacity_1!$B:$B,$H132)</f>
        <v>927.56355990999998</v>
      </c>
      <c r="X132" s="1">
        <f>SUMIFS(DispatchableCapacity_1!R:R,DispatchableCapacity_1!$A:$A,$B$125,DispatchableCapacity_1!$B:$B,$H132)</f>
        <v>927.56355990999998</v>
      </c>
      <c r="Y132" s="1">
        <f>SUMIFS(DispatchableCapacity_1!S:S,DispatchableCapacity_1!$A:$A,$B$125,DispatchableCapacity_1!$B:$B,$H132)</f>
        <v>1023.79859689</v>
      </c>
      <c r="Z132" s="1">
        <f>SUMIFS(DispatchableCapacity_1!T:T,DispatchableCapacity_1!$A:$A,$B$125,DispatchableCapacity_1!$B:$B,$H132)</f>
        <v>1287.4101482299998</v>
      </c>
      <c r="AA132" s="1">
        <f>SUMIFS(DispatchableCapacity_1!U:U,DispatchableCapacity_1!$A:$A,$B$125,DispatchableCapacity_1!$B:$B,$H132)</f>
        <v>1674.5793283999999</v>
      </c>
      <c r="AB132" s="1">
        <f>SUMIFS(DispatchableCapacity_1!V:V,DispatchableCapacity_1!$A:$A,$B$125,DispatchableCapacity_1!$B:$B,$H132)</f>
        <v>1674.5793283999999</v>
      </c>
      <c r="AC132" s="1">
        <f>SUMIFS(DispatchableCapacity_1!W:W,DispatchableCapacity_1!$A:$A,$B$125,DispatchableCapacity_1!$B:$B,$H132)</f>
        <v>1712.5014509399998</v>
      </c>
    </row>
    <row r="133" spans="8:29">
      <c r="H133" s="25" t="s">
        <v>131</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2040</v>
      </c>
      <c r="T133" s="1">
        <f>SUMIFS(DispatchableCapacity_1!N:N,DispatchableCapacity_1!$A:$A,$B$125,DispatchableCapacity_1!$B:$B,$H133)</f>
        <v>2040</v>
      </c>
      <c r="U133" s="1">
        <f>SUMIFS(DispatchableCapacity_1!O:O,DispatchableCapacity_1!$A:$A,$B$125,DispatchableCapacity_1!$B:$B,$H133)</f>
        <v>2040</v>
      </c>
      <c r="V133" s="1">
        <f>SUMIFS(DispatchableCapacity_1!P:P,DispatchableCapacity_1!$A:$A,$B$125,DispatchableCapacity_1!$B:$B,$H133)</f>
        <v>2040</v>
      </c>
      <c r="W133" s="1">
        <f>SUMIFS(DispatchableCapacity_1!Q:Q,DispatchableCapacity_1!$A:$A,$B$125,DispatchableCapacity_1!$B:$B,$H133)</f>
        <v>2040</v>
      </c>
      <c r="X133" s="1">
        <f>SUMIFS(DispatchableCapacity_1!R:R,DispatchableCapacity_1!$A:$A,$B$125,DispatchableCapacity_1!$B:$B,$H133)</f>
        <v>2040</v>
      </c>
      <c r="Y133" s="1">
        <f>SUMIFS(DispatchableCapacity_1!S:S,DispatchableCapacity_1!$A:$A,$B$125,DispatchableCapacity_1!$B:$B,$H133)</f>
        <v>2040</v>
      </c>
      <c r="Z133" s="1">
        <f>SUMIFS(DispatchableCapacity_1!T:T,DispatchableCapacity_1!$A:$A,$B$125,DispatchableCapacity_1!$B:$B,$H133)</f>
        <v>2040</v>
      </c>
      <c r="AA133" s="1">
        <f>SUMIFS(DispatchableCapacity_1!U:U,DispatchableCapacity_1!$A:$A,$B$125,DispatchableCapacity_1!$B:$B,$H133)</f>
        <v>2040</v>
      </c>
      <c r="AB133" s="1">
        <f>SUMIFS(DispatchableCapacity_1!V:V,DispatchableCapacity_1!$A:$A,$B$125,DispatchableCapacity_1!$B:$B,$H133)</f>
        <v>2040</v>
      </c>
      <c r="AC133" s="1">
        <f>SUMIFS(DispatchableCapacity_1!W:W,DispatchableCapacity_1!$A:$A,$B$125,DispatchableCapacity_1!$B:$B,$H133)</f>
        <v>2040</v>
      </c>
    </row>
    <row r="134" spans="8:29">
      <c r="H134" s="25" t="s">
        <v>124</v>
      </c>
      <c r="I134" s="1">
        <f>SUMIFS(DispatchableCapacity_1!C:C,DispatchableCapacity_1!$A:$A,$B$125,DispatchableCapacity_1!$B:$B,$H134)</f>
        <v>-100.43866151980686</v>
      </c>
      <c r="J134" s="1">
        <f>SUMIFS(DispatchableCapacity_1!D:D,DispatchableCapacity_1!$A:$A,$B$125,DispatchableCapacity_1!$B:$B,$H134)</f>
        <v>-98.538750474031318</v>
      </c>
      <c r="K134" s="1">
        <f>SUMIFS(DispatchableCapacity_1!E:E,DispatchableCapacity_1!$A:$A,$B$125,DispatchableCapacity_1!$B:$B,$H134)</f>
        <v>-98.547133316341956</v>
      </c>
      <c r="L134" s="1">
        <f>SUMIFS(DispatchableCapacity_1!F:F,DispatchableCapacity_1!$A:$A,$B$125,DispatchableCapacity_1!$B:$B,$H134)</f>
        <v>-97.544035399665106</v>
      </c>
      <c r="M134" s="1">
        <f>SUMIFS(DispatchableCapacity_1!G:G,DispatchableCapacity_1!$A:$A,$B$125,DispatchableCapacity_1!$B:$B,$H134)</f>
        <v>-98.891263580848431</v>
      </c>
      <c r="N134" s="1">
        <f>SUMIFS(DispatchableCapacity_1!H:H,DispatchableCapacity_1!$A:$A,$B$125,DispatchableCapacity_1!$B:$B,$H134)</f>
        <v>-97.767834897710216</v>
      </c>
      <c r="O134" s="1">
        <f>SUMIFS(DispatchableCapacity_1!I:I,DispatchableCapacity_1!$A:$A,$B$125,DispatchableCapacity_1!$B:$B,$H134)</f>
        <v>-97.225027496295795</v>
      </c>
      <c r="P134" s="1">
        <f>SUMIFS(DispatchableCapacity_1!J:J,DispatchableCapacity_1!$A:$A,$B$125,DispatchableCapacity_1!$B:$B,$H134)</f>
        <v>-94.15036652598269</v>
      </c>
      <c r="Q134" s="1">
        <f>SUMIFS(DispatchableCapacity_1!K:K,DispatchableCapacity_1!$A:$A,$B$125,DispatchableCapacity_1!$B:$B,$H134)</f>
        <v>-92.227320984561729</v>
      </c>
      <c r="R134" s="1">
        <f>SUMIFS(DispatchableCapacity_1!L:L,DispatchableCapacity_1!$A:$A,$B$125,DispatchableCapacity_1!$B:$B,$H134)</f>
        <v>-90.688108193079586</v>
      </c>
      <c r="S134" s="1">
        <f>SUMIFS(DispatchableCapacity_1!M:M,DispatchableCapacity_1!$A:$A,$B$125,DispatchableCapacity_1!$B:$B,$H134)</f>
        <v>-87.885939221515684</v>
      </c>
      <c r="T134" s="1">
        <f>SUMIFS(DispatchableCapacity_1!N:N,DispatchableCapacity_1!$A:$A,$B$125,DispatchableCapacity_1!$B:$B,$H134)</f>
        <v>-87.106727509210359</v>
      </c>
      <c r="U134" s="1">
        <f>SUMIFS(DispatchableCapacity_1!O:O,DispatchableCapacity_1!$A:$A,$B$125,DispatchableCapacity_1!$B:$B,$H134)</f>
        <v>-86.026434497248005</v>
      </c>
      <c r="V134" s="1">
        <f>SUMIFS(DispatchableCapacity_1!P:P,DispatchableCapacity_1!$A:$A,$B$125,DispatchableCapacity_1!$B:$B,$H134)</f>
        <v>-83.207919441119117</v>
      </c>
      <c r="W134" s="1">
        <f>SUMIFS(DispatchableCapacity_1!Q:Q,DispatchableCapacity_1!$A:$A,$B$125,DispatchableCapacity_1!$B:$B,$H134)</f>
        <v>-81.257451242361086</v>
      </c>
      <c r="X134" s="1">
        <f>SUMIFS(DispatchableCapacity_1!R:R,DispatchableCapacity_1!$A:$A,$B$125,DispatchableCapacity_1!$B:$B,$H134)</f>
        <v>-78.229632490284885</v>
      </c>
      <c r="Y134" s="1">
        <f>SUMIFS(DispatchableCapacity_1!S:S,DispatchableCapacity_1!$A:$A,$B$125,DispatchableCapacity_1!$B:$B,$H134)</f>
        <v>-74.496005260392764</v>
      </c>
      <c r="Z134" s="1">
        <f>SUMIFS(DispatchableCapacity_1!T:T,DispatchableCapacity_1!$A:$A,$B$125,DispatchableCapacity_1!$B:$B,$H134)</f>
        <v>-72.186851593561101</v>
      </c>
      <c r="AA134" s="1">
        <f>SUMIFS(DispatchableCapacity_1!U:U,DispatchableCapacity_1!$A:$A,$B$125,DispatchableCapacity_1!$B:$B,$H134)</f>
        <v>-67.567201007972741</v>
      </c>
      <c r="AB134" s="1">
        <f>SUMIFS(DispatchableCapacity_1!V:V,DispatchableCapacity_1!$A:$A,$B$125,DispatchableCapacity_1!$B:$B,$H134)</f>
        <v>-64.341358553847726</v>
      </c>
      <c r="AC134" s="1">
        <f>SUMIFS(DispatchableCapacity_1!W:W,DispatchableCapacity_1!$A:$A,$B$125,DispatchableCapacity_1!$B:$B,$H134)</f>
        <v>-61.394551636151263</v>
      </c>
    </row>
    <row r="135" spans="8:29">
      <c r="H135" s="25" t="s">
        <v>133</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134</v>
      </c>
      <c r="I137" s="1">
        <f>SUMIFS(Retirements_1!C$13:C$18,Retirements_1!$A$13:$A$18,$B$125)</f>
        <v>0</v>
      </c>
      <c r="J137" s="1">
        <f>SUMIFS(Retirements_1!D$13:D$18,Retirements_1!$A$13:$A$18,$B$125)</f>
        <v>475</v>
      </c>
      <c r="K137" s="1">
        <f>SUMIFS(Retirements_1!E$13:E$18,Retirements_1!$A$13:$A$18,$B$125)</f>
        <v>1950</v>
      </c>
      <c r="L137" s="1">
        <f>SUMIFS(Retirements_1!F$13:F$18,Retirements_1!$A$13:$A$18,$B$125)</f>
        <v>1950</v>
      </c>
      <c r="M137" s="1">
        <f>SUMIFS(Retirements_1!G$13:G$18,Retirements_1!$A$13:$A$18,$B$125)</f>
        <v>1950</v>
      </c>
      <c r="N137" s="1">
        <f>SUMIFS(Retirements_1!H$13:H$18,Retirements_1!$A$13:$A$18,$B$125)</f>
        <v>1950</v>
      </c>
      <c r="O137" s="1">
        <f>SUMIFS(Retirements_1!I$13:I$18,Retirements_1!$A$13:$A$18,$B$125)</f>
        <v>1950</v>
      </c>
      <c r="P137" s="1">
        <f>SUMIFS(Retirements_1!J$13:J$18,Retirements_1!$A$13:$A$18,$B$125)</f>
        <v>2650</v>
      </c>
      <c r="Q137" s="1">
        <f>SUMIFS(Retirements_1!K$13:K$18,Retirements_1!$A$13:$A$18,$B$125)</f>
        <v>4320</v>
      </c>
      <c r="R137" s="1">
        <f>SUMIFS(Retirements_1!L$13:L$18,Retirements_1!$A$13:$A$18,$B$125)</f>
        <v>4670</v>
      </c>
      <c r="S137" s="1">
        <f>SUMIFS(Retirements_1!M$13:M$18,Retirements_1!$A$13:$A$18,$B$125)</f>
        <v>5045</v>
      </c>
      <c r="T137" s="1">
        <f>SUMIFS(Retirements_1!N$13:N$18,Retirements_1!$A$13:$A$18,$B$125)</f>
        <v>7418</v>
      </c>
      <c r="U137" s="1">
        <f>SUMIFS(Retirements_1!O$13:O$18,Retirements_1!$A$13:$A$18,$B$125)</f>
        <v>7418</v>
      </c>
      <c r="V137" s="1">
        <f>SUMIFS(Retirements_1!P$13:P$18,Retirements_1!$A$13:$A$18,$B$125)</f>
        <v>7418</v>
      </c>
      <c r="W137" s="1">
        <f>SUMIFS(Retirements_1!Q$13:Q$18,Retirements_1!$A$13:$A$18,$B$125)</f>
        <v>8154.848</v>
      </c>
      <c r="X137" s="1">
        <f>SUMIFS(Retirements_1!R$13:R$18,Retirements_1!$A$13:$A$18,$B$125)</f>
        <v>8590.143</v>
      </c>
      <c r="Y137" s="1">
        <f>SUMIFS(Retirements_1!S$13:S$18,Retirements_1!$A$13:$A$18,$B$125)</f>
        <v>8644.8479999999981</v>
      </c>
      <c r="Z137" s="1">
        <f>SUMIFS(Retirements_1!T$13:T$18,Retirements_1!$A$13:$A$18,$B$125)</f>
        <v>8644.8479999999981</v>
      </c>
      <c r="AA137" s="1">
        <f>SUMIFS(Retirements_1!U$13:U$18,Retirements_1!$A$13:$A$18,$B$125)</f>
        <v>8644.8479999999981</v>
      </c>
      <c r="AB137" s="1">
        <f>SUMIFS(Retirements_1!V$13:V$18,Retirements_1!$A$13:$A$18,$B$125)</f>
        <v>8644.8479999999981</v>
      </c>
      <c r="AC137" s="1">
        <f>SUMIFS(Retirements_1!W$13:W$18,Retirements_1!$A$13:$A$18,$B$125)</f>
        <v>8644.8479999999981</v>
      </c>
    </row>
    <row r="138" spans="8:29">
      <c r="H138" s="69" t="s">
        <v>135</v>
      </c>
      <c r="I138" s="1">
        <f>SUMIFS(DispatchableCapacity_1!C:C,DispatchableCapacity_1!$A:$A,$B$125,DispatchableCapacity_1!$B:$B,$H138)</f>
        <v>0</v>
      </c>
      <c r="J138" s="1">
        <f>SUMIFS(DispatchableCapacity_1!D:D,DispatchableCapacity_1!$A:$A,$B$125,DispatchableCapacity_1!$B:$B,$H138)</f>
        <v>739.99999999999989</v>
      </c>
      <c r="K138" s="1">
        <f>SUMIFS(DispatchableCapacity_1!E:E,DispatchableCapacity_1!$A:$A,$B$125,DispatchableCapacity_1!$B:$B,$H138)</f>
        <v>2420</v>
      </c>
      <c r="L138" s="1">
        <f>SUMIFS(DispatchableCapacity_1!F:F,DispatchableCapacity_1!$A:$A,$B$125,DispatchableCapacity_1!$B:$B,$H138)</f>
        <v>2420</v>
      </c>
      <c r="M138" s="1">
        <f>SUMIFS(DispatchableCapacity_1!G:G,DispatchableCapacity_1!$A:$A,$B$125,DispatchableCapacity_1!$B:$B,$H138)</f>
        <v>2419.9999999999991</v>
      </c>
      <c r="N138" s="1">
        <f>SUMIFS(DispatchableCapacity_1!H:H,DispatchableCapacity_1!$A:$A,$B$125,DispatchableCapacity_1!$B:$B,$H138)</f>
        <v>2419.9999999999991</v>
      </c>
      <c r="O138" s="1">
        <f>SUMIFS(DispatchableCapacity_1!I:I,DispatchableCapacity_1!$A:$A,$B$125,DispatchableCapacity_1!$B:$B,$H138)</f>
        <v>2419.9999999999991</v>
      </c>
      <c r="P138" s="1">
        <f>SUMIFS(DispatchableCapacity_1!J:J,DispatchableCapacity_1!$A:$A,$B$125,DispatchableCapacity_1!$B:$B,$H138)</f>
        <v>3504.9999999999986</v>
      </c>
      <c r="Q138" s="1">
        <f>SUMIFS(DispatchableCapacity_1!K:K,DispatchableCapacity_1!$A:$A,$B$125,DispatchableCapacity_1!$B:$B,$H138)</f>
        <v>5174.9999999999982</v>
      </c>
      <c r="R138" s="1">
        <f>SUMIFS(DispatchableCapacity_1!L:L,DispatchableCapacity_1!$A:$A,$B$125,DispatchableCapacity_1!$B:$B,$H138)</f>
        <v>5937.4999999999991</v>
      </c>
      <c r="S138" s="1">
        <f>SUMIFS(DispatchableCapacity_1!M:M,DispatchableCapacity_1!$A:$A,$B$125,DispatchableCapacity_1!$B:$B,$H138)</f>
        <v>6312.4999999999991</v>
      </c>
      <c r="T138" s="1">
        <f>SUMIFS(DispatchableCapacity_1!N:N,DispatchableCapacity_1!$A:$A,$B$125,DispatchableCapacity_1!$B:$B,$H138)</f>
        <v>8919.8399999600024</v>
      </c>
      <c r="U138" s="1">
        <f>SUMIFS(DispatchableCapacity_1!O:O,DispatchableCapacity_1!$A:$A,$B$125,DispatchableCapacity_1!$B:$B,$H138)</f>
        <v>9436.8399999700014</v>
      </c>
      <c r="V138" s="1">
        <f>SUMIFS(DispatchableCapacity_1!P:P,DispatchableCapacity_1!$A:$A,$B$125,DispatchableCapacity_1!$B:$B,$H138)</f>
        <v>9598.8399999700014</v>
      </c>
      <c r="W138" s="1">
        <f>SUMIFS(DispatchableCapacity_1!Q:Q,DispatchableCapacity_1!$A:$A,$B$125,DispatchableCapacity_1!$B:$B,$H138)</f>
        <v>11265.687999970007</v>
      </c>
      <c r="X138" s="1">
        <f>SUMIFS(DispatchableCapacity_1!R:R,DispatchableCapacity_1!$A:$A,$B$125,DispatchableCapacity_1!$B:$B,$H138)</f>
        <v>11700.982999970005</v>
      </c>
      <c r="Y138" s="1">
        <f>SUMIFS(DispatchableCapacity_1!S:S,DispatchableCapacity_1!$A:$A,$B$125,DispatchableCapacity_1!$B:$B,$H138)</f>
        <v>12371.087999960006</v>
      </c>
      <c r="Z138" s="1">
        <f>SUMIFS(DispatchableCapacity_1!T:T,DispatchableCapacity_1!$A:$A,$B$125,DispatchableCapacity_1!$B:$B,$H138)</f>
        <v>12371.087999960006</v>
      </c>
      <c r="AA138" s="1">
        <f>SUMIFS(DispatchableCapacity_1!U:U,DispatchableCapacity_1!$A:$A,$B$125,DispatchableCapacity_1!$B:$B,$H138)</f>
        <v>13454.487999960005</v>
      </c>
      <c r="AB138" s="1">
        <f>SUMIFS(DispatchableCapacity_1!V:V,DispatchableCapacity_1!$A:$A,$B$125,DispatchableCapacity_1!$B:$B,$H138)</f>
        <v>13574.487999960005</v>
      </c>
      <c r="AC138" s="1">
        <f>SUMIFS(DispatchableCapacity_1!W:W,DispatchableCapacity_1!$A:$A,$B$125,DispatchableCapacity_1!$B:$B,$H138)</f>
        <v>13574.487999960005</v>
      </c>
    </row>
    <row r="140" spans="8:29">
      <c r="H140" s="90" t="s">
        <v>250</v>
      </c>
    </row>
    <row r="141" spans="8:29">
      <c r="I141" s="87"/>
    </row>
    <row r="145" spans="1:30" s="63" customFormat="1" ht="27.6"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399999999999999"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CaseName_1</f>
        <v>Slow Change (Counterfactual)</v>
      </c>
      <c r="I149" s="21">
        <f>SUM(J149:AD149)</f>
        <v>2120.7083592143549</v>
      </c>
      <c r="J149" s="21">
        <f>Emissions_1!C4</f>
        <v>121.31714465443112</v>
      </c>
      <c r="K149" s="21">
        <f>Emissions_1!D4</f>
        <v>120.76088407077856</v>
      </c>
      <c r="L149" s="21">
        <f>Emissions_1!E4</f>
        <v>120.79602999113811</v>
      </c>
      <c r="M149" s="21">
        <f>Emissions_1!F4</f>
        <v>114.95067627233796</v>
      </c>
      <c r="N149" s="21">
        <f>Emissions_1!G4</f>
        <v>112.83571646747521</v>
      </c>
      <c r="O149" s="21">
        <f>Emissions_1!H4</f>
        <v>110.51135190401754</v>
      </c>
      <c r="P149" s="21">
        <f>Emissions_1!I4</f>
        <v>117.57580996716484</v>
      </c>
      <c r="Q149" s="21">
        <f>Emissions_1!J4</f>
        <v>109.08316399451665</v>
      </c>
      <c r="R149" s="21">
        <f>Emissions_1!K4</f>
        <v>91.673708363464101</v>
      </c>
      <c r="S149" s="21">
        <f>Emissions_1!L4</f>
        <v>95.190967008422632</v>
      </c>
      <c r="T149" s="21">
        <f>Emissions_1!M4</f>
        <v>88.542721134399144</v>
      </c>
      <c r="U149" s="21">
        <f>Emissions_1!N4</f>
        <v>91.618663794754866</v>
      </c>
      <c r="V149" s="21">
        <f>Emissions_1!O4</f>
        <v>93.340469501123891</v>
      </c>
      <c r="W149" s="21">
        <f>Emissions_1!P4</f>
        <v>90.611756739694883</v>
      </c>
      <c r="X149" s="21">
        <f>Emissions_1!Q4</f>
        <v>90.522363900599018</v>
      </c>
      <c r="Y149" s="21">
        <f>Emissions_1!R4</f>
        <v>89.974726969239669</v>
      </c>
      <c r="Z149" s="21">
        <f>Emissions_1!S4</f>
        <v>95.352161486766292</v>
      </c>
      <c r="AA149" s="21">
        <f>Emissions_1!T4</f>
        <v>91.997977443155364</v>
      </c>
      <c r="AB149" s="21">
        <f>Emissions_1!U4</f>
        <v>92.291477700016458</v>
      </c>
      <c r="AC149" s="21">
        <f>Emissions_1!V4</f>
        <v>94.084485433704188</v>
      </c>
      <c r="AD149" s="21">
        <f>Emissions_1!W4</f>
        <v>87.676102417154354</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7.6"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399999999999999"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-1950</v>
      </c>
      <c r="L167" s="1">
        <f>SUMIFS(Capacity_1!G:G,Capacity_1!$A:$A,$B$164,Capacity_1!$B:$B,$H167)-SUMIFS(Capacity_1!$C:$C,Capacity_1!$A:$A,$B$164,Capacity_1!$B:$B,$H167)</f>
        <v>-1950</v>
      </c>
      <c r="M167" s="1">
        <f>SUMIFS(Capacity_1!H:H,Capacity_1!$A:$A,$B$164,Capacity_1!$B:$B,$H167)-SUMIFS(Capacity_1!$C:$C,Capacity_1!$A:$A,$B$164,Capacity_1!$B:$B,$H167)</f>
        <v>-1950</v>
      </c>
      <c r="N167" s="1">
        <f>SUMIFS(Capacity_1!I:I,Capacity_1!$A:$A,$B$164,Capacity_1!$B:$B,$H167)-SUMIFS(Capacity_1!$C:$C,Capacity_1!$A:$A,$B$164,Capacity_1!$B:$B,$H167)</f>
        <v>-1950</v>
      </c>
      <c r="O167" s="1">
        <f>SUMIFS(Capacity_1!J:J,Capacity_1!$A:$A,$B$164,Capacity_1!$B:$B,$H167)-SUMIFS(Capacity_1!$C:$C,Capacity_1!$A:$A,$B$164,Capacity_1!$B:$B,$H167)</f>
        <v>-1950</v>
      </c>
      <c r="P167" s="1">
        <f>SUMIFS(Capacity_1!K:K,Capacity_1!$A:$A,$B$164,Capacity_1!$B:$B,$H167)-SUMIFS(Capacity_1!$C:$C,Capacity_1!$A:$A,$B$164,Capacity_1!$B:$B,$H167)</f>
        <v>-2650</v>
      </c>
      <c r="Q167" s="1">
        <f>SUMIFS(Capacity_1!L:L,Capacity_1!$A:$A,$B$164,Capacity_1!$B:$B,$H167)-SUMIFS(Capacity_1!$C:$C,Capacity_1!$A:$A,$B$164,Capacity_1!$B:$B,$H167)</f>
        <v>-3970</v>
      </c>
      <c r="R167" s="1">
        <f>SUMIFS(Capacity_1!M:M,Capacity_1!$A:$A,$B$164,Capacity_1!$B:$B,$H167)-SUMIFS(Capacity_1!$C:$C,Capacity_1!$A:$A,$B$164,Capacity_1!$B:$B,$H167)</f>
        <v>-3970</v>
      </c>
      <c r="S167" s="1">
        <f>SUMIFS(Capacity_1!N:N,Capacity_1!$A:$A,$B$164,Capacity_1!$B:$B,$H167)-SUMIFS(Capacity_1!$C:$C,Capacity_1!$A:$A,$B$164,Capacity_1!$B:$B,$H167)</f>
        <v>-3970</v>
      </c>
      <c r="T167" s="1">
        <f>SUMIFS(Capacity_1!O:O,Capacity_1!$A:$A,$B$164,Capacity_1!$B:$B,$H167)-SUMIFS(Capacity_1!$C:$C,Capacity_1!$A:$A,$B$164,Capacity_1!$B:$B,$H167)</f>
        <v>-5968</v>
      </c>
      <c r="U167" s="1">
        <f>SUMIFS(Capacity_1!P:P,Capacity_1!$A:$A,$B$164,Capacity_1!$B:$B,$H167)-SUMIFS(Capacity_1!$C:$C,Capacity_1!$A:$A,$B$164,Capacity_1!$B:$B,$H167)</f>
        <v>-5968</v>
      </c>
      <c r="V167" s="1">
        <f>SUMIFS(Capacity_1!Q:Q,Capacity_1!$A:$A,$B$164,Capacity_1!$B:$B,$H167)-SUMIFS(Capacity_1!$C:$C,Capacity_1!$A:$A,$B$164,Capacity_1!$B:$B,$H167)</f>
        <v>-5968</v>
      </c>
      <c r="W167" s="1">
        <f>SUMIFS(Capacity_1!R:R,Capacity_1!$A:$A,$B$164,Capacity_1!$B:$B,$H167)-SUMIFS(Capacity_1!$C:$C,Capacity_1!$A:$A,$B$164,Capacity_1!$B:$B,$H167)</f>
        <v>-6704.848</v>
      </c>
      <c r="X167" s="1">
        <f>SUMIFS(Capacity_1!S:S,Capacity_1!$A:$A,$B$164,Capacity_1!$B:$B,$H167)-SUMIFS(Capacity_1!$C:$C,Capacity_1!$A:$A,$B$164,Capacity_1!$B:$B,$H167)</f>
        <v>-7140.143</v>
      </c>
      <c r="Y167" s="1">
        <f>SUMIFS(Capacity_1!T:T,Capacity_1!$A:$A,$B$164,Capacity_1!$B:$B,$H167)-SUMIFS(Capacity_1!$C:$C,Capacity_1!$A:$A,$B$164,Capacity_1!$B:$B,$H167)</f>
        <v>-7194.8479999999981</v>
      </c>
      <c r="Z167" s="1">
        <f>SUMIFS(Capacity_1!U:U,Capacity_1!$A:$A,$B$164,Capacity_1!$B:$B,$H167)-SUMIFS(Capacity_1!$C:$C,Capacity_1!$A:$A,$B$164,Capacity_1!$B:$B,$H167)</f>
        <v>-7194.8479999999981</v>
      </c>
      <c r="AA167" s="1">
        <f>SUMIFS(Capacity_1!V:V,Capacity_1!$A:$A,$B$164,Capacity_1!$B:$B,$H167)-SUMIFS(Capacity_1!$C:$C,Capacity_1!$A:$A,$B$164,Capacity_1!$B:$B,$H167)</f>
        <v>-7194.8479999999981</v>
      </c>
      <c r="AB167" s="1">
        <f>SUMIFS(Capacity_1!W:W,Capacity_1!$A:$A,$B$164,Capacity_1!$B:$B,$H167)-SUMIFS(Capacity_1!$C:$C,Capacity_1!$A:$A,$B$164,Capacity_1!$B:$B,$H167)</f>
        <v>-7194.8479999999981</v>
      </c>
      <c r="AC167" s="1">
        <f>SUMIFS(Capacity_1!X:X,Capacity_1!$A:$A,$B$164,Capacity_1!$B:$B,$H167)-SUMIFS(Capacity_1!$C:$C,Capacity_1!$A:$A,$B$164,Capacity_1!$B:$B,$H167)</f>
        <v>-7194.8479999999981</v>
      </c>
    </row>
    <row r="168" spans="1:30">
      <c r="H168" s="77" t="s">
        <v>114</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0</v>
      </c>
      <c r="O168" s="1">
        <f>SUMIFS(Capacity_1!J:J,Capacity_1!$A:$A,$B$164,Capacity_1!$B:$B,$H168)-SUMIFS(Capacity_1!$C:$C,Capacity_1!$A:$A,$B$164,Capacity_1!$B:$B,$H168)</f>
        <v>0</v>
      </c>
      <c r="P168" s="1">
        <f>SUMIFS(Capacity_1!K:K,Capacity_1!$A:$A,$B$164,Capacity_1!$B:$B,$H168)-SUMIFS(Capacity_1!$C:$C,Capacity_1!$A:$A,$B$164,Capacity_1!$B:$B,$H168)</f>
        <v>0</v>
      </c>
      <c r="Q168" s="1">
        <f>SUMIFS(Capacity_1!L:L,Capacity_1!$A:$A,$B$164,Capacity_1!$B:$B,$H168)-SUMIFS(Capacity_1!$C:$C,Capacity_1!$A:$A,$B$164,Capacity_1!$B:$B,$H168)</f>
        <v>-350</v>
      </c>
      <c r="R168" s="1">
        <f>SUMIFS(Capacity_1!M:M,Capacity_1!$A:$A,$B$164,Capacity_1!$B:$B,$H168)-SUMIFS(Capacity_1!$C:$C,Capacity_1!$A:$A,$B$164,Capacity_1!$B:$B,$H168)</f>
        <v>-700</v>
      </c>
      <c r="S168" s="1">
        <f>SUMIFS(Capacity_1!N:N,Capacity_1!$A:$A,$B$164,Capacity_1!$B:$B,$H168)-SUMIFS(Capacity_1!$C:$C,Capacity_1!$A:$A,$B$164,Capacity_1!$B:$B,$H168)</f>
        <v>-1075</v>
      </c>
      <c r="T168" s="1">
        <f>SUMIFS(Capacity_1!O:O,Capacity_1!$A:$A,$B$164,Capacity_1!$B:$B,$H168)-SUMIFS(Capacity_1!$C:$C,Capacity_1!$A:$A,$B$164,Capacity_1!$B:$B,$H168)</f>
        <v>-1450</v>
      </c>
      <c r="U168" s="1">
        <f>SUMIFS(Capacity_1!P:P,Capacity_1!$A:$A,$B$164,Capacity_1!$B:$B,$H168)-SUMIFS(Capacity_1!$C:$C,Capacity_1!$A:$A,$B$164,Capacity_1!$B:$B,$H168)</f>
        <v>-1450</v>
      </c>
      <c r="V168" s="1">
        <f>SUMIFS(Capacity_1!Q:Q,Capacity_1!$A:$A,$B$164,Capacity_1!$B:$B,$H168)-SUMIFS(Capacity_1!$C:$C,Capacity_1!$A:$A,$B$164,Capacity_1!$B:$B,$H168)</f>
        <v>-1450</v>
      </c>
      <c r="W168" s="1">
        <f>SUMIFS(Capacity_1!R:R,Capacity_1!$A:$A,$B$164,Capacity_1!$B:$B,$H168)-SUMIFS(Capacity_1!$C:$C,Capacity_1!$A:$A,$B$164,Capacity_1!$B:$B,$H168)</f>
        <v>-1450</v>
      </c>
      <c r="X168" s="1">
        <f>SUMIFS(Capacity_1!S:S,Capacity_1!$A:$A,$B$164,Capacity_1!$B:$B,$H168)-SUMIFS(Capacity_1!$C:$C,Capacity_1!$A:$A,$B$164,Capacity_1!$B:$B,$H168)</f>
        <v>-1450</v>
      </c>
      <c r="Y168" s="1">
        <f>SUMIFS(Capacity_1!T:T,Capacity_1!$A:$A,$B$164,Capacity_1!$B:$B,$H168)-SUMIFS(Capacity_1!$C:$C,Capacity_1!$A:$A,$B$164,Capacity_1!$B:$B,$H168)</f>
        <v>-1450</v>
      </c>
      <c r="Z168" s="1">
        <f>SUMIFS(Capacity_1!U:U,Capacity_1!$A:$A,$B$164,Capacity_1!$B:$B,$H168)-SUMIFS(Capacity_1!$C:$C,Capacity_1!$A:$A,$B$164,Capacity_1!$B:$B,$H168)</f>
        <v>-1450</v>
      </c>
      <c r="AA168" s="1">
        <f>SUMIFS(Capacity_1!V:V,Capacity_1!$A:$A,$B$164,Capacity_1!$B:$B,$H168)-SUMIFS(Capacity_1!$C:$C,Capacity_1!$A:$A,$B$164,Capacity_1!$B:$B,$H168)</f>
        <v>-1450</v>
      </c>
      <c r="AB168" s="1">
        <f>SUMIFS(Capacity_1!W:W,Capacity_1!$A:$A,$B$164,Capacity_1!$B:$B,$H168)-SUMIFS(Capacity_1!$C:$C,Capacity_1!$A:$A,$B$164,Capacity_1!$B:$B,$H168)</f>
        <v>-1450</v>
      </c>
      <c r="AC168" s="1">
        <f>SUMIFS(Capacity_1!X:X,Capacity_1!$A:$A,$B$164,Capacity_1!$B:$B,$H168)-SUMIFS(Capacity_1!$C:$C,Capacity_1!$A:$A,$B$164,Capacity_1!$B:$B,$H168)</f>
        <v>-1450</v>
      </c>
    </row>
    <row r="169" spans="1:30">
      <c r="H169" s="77" t="s">
        <v>115</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116</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0</v>
      </c>
      <c r="M170" s="1">
        <f>SUMIFS(Capacity_1!H:H,Capacity_1!$A:$A,$B$164,Capacity_1!$B:$B,$H170)-SUMIFS(Capacity_1!$C:$C,Capacity_1!$A:$A,$B$164,Capacity_1!$B:$B,$H170)</f>
        <v>0</v>
      </c>
      <c r="N170" s="1">
        <f>SUMIFS(Capacity_1!I:I,Capacity_1!$A:$A,$B$164,Capacity_1!$B:$B,$H170)-SUMIFS(Capacity_1!$C:$C,Capacity_1!$A:$A,$B$164,Capacity_1!$B:$B,$H170)</f>
        <v>0</v>
      </c>
      <c r="O170" s="1">
        <f>SUMIFS(Capacity_1!J:J,Capacity_1!$A:$A,$B$164,Capacity_1!$B:$B,$H170)-SUMIFS(Capacity_1!$C:$C,Capacity_1!$A:$A,$B$164,Capacity_1!$B:$B,$H170)</f>
        <v>0</v>
      </c>
      <c r="P170" s="1">
        <f>SUMIFS(Capacity_1!K:K,Capacity_1!$A:$A,$B$164,Capacity_1!$B:$B,$H170)-SUMIFS(Capacity_1!$C:$C,Capacity_1!$A:$A,$B$164,Capacity_1!$B:$B,$H170)</f>
        <v>0</v>
      </c>
      <c r="Q170" s="1">
        <f>SUMIFS(Capacity_1!L:L,Capacity_1!$A:$A,$B$164,Capacity_1!$B:$B,$H170)-SUMIFS(Capacity_1!$C:$C,Capacity_1!$A:$A,$B$164,Capacity_1!$B:$B,$H170)</f>
        <v>0</v>
      </c>
      <c r="R170" s="1">
        <f>SUMIFS(Capacity_1!M:M,Capacity_1!$A:$A,$B$164,Capacity_1!$B:$B,$H170)-SUMIFS(Capacity_1!$C:$C,Capacity_1!$A:$A,$B$164,Capacity_1!$B:$B,$H170)</f>
        <v>-382.5</v>
      </c>
      <c r="S170" s="1">
        <f>SUMIFS(Capacity_1!N:N,Capacity_1!$A:$A,$B$164,Capacity_1!$B:$B,$H170)-SUMIFS(Capacity_1!$C:$C,Capacity_1!$A:$A,$B$164,Capacity_1!$B:$B,$H170)</f>
        <v>-382.5</v>
      </c>
      <c r="T170" s="1">
        <f>SUMIFS(Capacity_1!O:O,Capacity_1!$A:$A,$B$164,Capacity_1!$B:$B,$H170)-SUMIFS(Capacity_1!$C:$C,Capacity_1!$A:$A,$B$164,Capacity_1!$B:$B,$H170)</f>
        <v>405.78843642000083</v>
      </c>
      <c r="U170" s="1">
        <f>SUMIFS(Capacity_1!P:P,Capacity_1!$A:$A,$B$164,Capacity_1!$B:$B,$H170)-SUMIFS(Capacity_1!$C:$C,Capacity_1!$A:$A,$B$164,Capacity_1!$B:$B,$H170)</f>
        <v>-56.211563589999969</v>
      </c>
      <c r="V170" s="1">
        <f>SUMIFS(Capacity_1!Q:Q,Capacity_1!$A:$A,$B$164,Capacity_1!$B:$B,$H170)-SUMIFS(Capacity_1!$C:$C,Capacity_1!$A:$A,$B$164,Capacity_1!$B:$B,$H170)</f>
        <v>-23.044758549999642</v>
      </c>
      <c r="W170" s="1">
        <f>SUMIFS(Capacity_1!R:R,Capacity_1!$A:$A,$B$164,Capacity_1!$B:$B,$H170)-SUMIFS(Capacity_1!$C:$C,Capacity_1!$A:$A,$B$164,Capacity_1!$B:$B,$H170)</f>
        <v>402.72466435000024</v>
      </c>
      <c r="X170" s="1">
        <f>SUMIFS(Capacity_1!S:S,Capacity_1!$A:$A,$B$164,Capacity_1!$B:$B,$H170)-SUMIFS(Capacity_1!$C:$C,Capacity_1!$A:$A,$B$164,Capacity_1!$B:$B,$H170)</f>
        <v>402.72466435000024</v>
      </c>
      <c r="Y170" s="1">
        <f>SUMIFS(Capacity_1!T:T,Capacity_1!$A:$A,$B$164,Capacity_1!$B:$B,$H170)-SUMIFS(Capacity_1!$C:$C,Capacity_1!$A:$A,$B$164,Capacity_1!$B:$B,$H170)</f>
        <v>823.85769024999991</v>
      </c>
      <c r="Z170" s="1">
        <f>SUMIFS(Capacity_1!U:U,Capacity_1!$A:$A,$B$164,Capacity_1!$B:$B,$H170)-SUMIFS(Capacity_1!$C:$C,Capacity_1!$A:$A,$B$164,Capacity_1!$B:$B,$H170)</f>
        <v>1139.6568703900002</v>
      </c>
      <c r="AA170" s="1">
        <f>SUMIFS(Capacity_1!V:V,Capacity_1!$A:$A,$B$164,Capacity_1!$B:$B,$H170)-SUMIFS(Capacity_1!$C:$C,Capacity_1!$A:$A,$B$164,Capacity_1!$B:$B,$H170)</f>
        <v>1553.5945841899993</v>
      </c>
      <c r="AB170" s="1">
        <f>SUMIFS(Capacity_1!W:W,Capacity_1!$A:$A,$B$164,Capacity_1!$B:$B,$H170)-SUMIFS(Capacity_1!$C:$C,Capacity_1!$A:$A,$B$164,Capacity_1!$B:$B,$H170)</f>
        <v>1433.5945841899993</v>
      </c>
      <c r="AC170" s="1">
        <f>SUMIFS(Capacity_1!X:X,Capacity_1!$A:$A,$B$164,Capacity_1!$B:$B,$H170)-SUMIFS(Capacity_1!$C:$C,Capacity_1!$A:$A,$B$164,Capacity_1!$B:$B,$H170)</f>
        <v>2387.2918241299994</v>
      </c>
    </row>
    <row r="171" spans="1:30">
      <c r="H171" s="77" t="s">
        <v>117</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118</v>
      </c>
      <c r="I172" s="1">
        <f>SUMIFS(Capacity_1!D:D,Capacity_1!$A:$A,$B$164,Capacity_1!$B:$B,$H172)-SUMIFS(Capacity_1!$C:$C,Capacity_1!$A:$A,$B$164,Capacity_1!$B:$B,$H172)</f>
        <v>8.9566676096255833</v>
      </c>
      <c r="J172" s="1">
        <f>SUMIFS(Capacity_1!E:E,Capacity_1!$A:$A,$B$164,Capacity_1!$B:$B,$H172)-SUMIFS(Capacity_1!$C:$C,Capacity_1!$A:$A,$B$164,Capacity_1!$B:$B,$H172)</f>
        <v>16.565769432025718</v>
      </c>
      <c r="K172" s="1">
        <f>SUMIFS(Capacity_1!F:F,Capacity_1!$A:$A,$B$164,Capacity_1!$B:$B,$H172)-SUMIFS(Capacity_1!$C:$C,Capacity_1!$A:$A,$B$164,Capacity_1!$B:$B,$H172)</f>
        <v>5.4164852282256106</v>
      </c>
      <c r="L172" s="1">
        <f>SUMIFS(Capacity_1!G:G,Capacity_1!$A:$A,$B$164,Capacity_1!$B:$B,$H172)-SUMIFS(Capacity_1!$C:$C,Capacity_1!$A:$A,$B$164,Capacity_1!$B:$B,$H172)</f>
        <v>2035.3698363366257</v>
      </c>
      <c r="M172" s="1">
        <f>SUMIFS(Capacity_1!H:H,Capacity_1!$A:$A,$B$164,Capacity_1!$B:$B,$H172)-SUMIFS(Capacity_1!$C:$C,Capacity_1!$A:$A,$B$164,Capacity_1!$B:$B,$H172)</f>
        <v>2026.3342693985255</v>
      </c>
      <c r="N172" s="1">
        <f>SUMIFS(Capacity_1!I:I,Capacity_1!$A:$A,$B$164,Capacity_1!$B:$B,$H172)-SUMIFS(Capacity_1!$C:$C,Capacity_1!$A:$A,$B$164,Capacity_1!$B:$B,$H172)</f>
        <v>2018.2111650749252</v>
      </c>
      <c r="O172" s="1">
        <f>SUMIFS(Capacity_1!J:J,Capacity_1!$A:$A,$B$164,Capacity_1!$B:$B,$H172)-SUMIFS(Capacity_1!$C:$C,Capacity_1!$A:$A,$B$164,Capacity_1!$B:$B,$H172)</f>
        <v>2010.9030953022257</v>
      </c>
      <c r="P172" s="1">
        <f>SUMIFS(Capacity_1!K:K,Capacity_1!$A:$A,$B$164,Capacity_1!$B:$B,$H172)-SUMIFS(Capacity_1!$C:$C,Capacity_1!$A:$A,$B$164,Capacity_1!$B:$B,$H172)</f>
        <v>2004.327433112026</v>
      </c>
      <c r="Q172" s="1">
        <f>SUMIFS(Capacity_1!L:L,Capacity_1!$A:$A,$B$164,Capacity_1!$B:$B,$H172)-SUMIFS(Capacity_1!$C:$C,Capacity_1!$A:$A,$B$164,Capacity_1!$B:$B,$H172)</f>
        <v>1998.4044129742256</v>
      </c>
      <c r="R172" s="1">
        <f>SUMIFS(Capacity_1!M:M,Capacity_1!$A:$A,$B$164,Capacity_1!$B:$B,$H172)-SUMIFS(Capacity_1!$C:$C,Capacity_1!$A:$A,$B$164,Capacity_1!$B:$B,$H172)</f>
        <v>2175.8353960954259</v>
      </c>
      <c r="S172" s="1">
        <f>SUMIFS(Capacity_1!N:N,Capacity_1!$A:$A,$B$164,Capacity_1!$B:$B,$H172)-SUMIFS(Capacity_1!$C:$C,Capacity_1!$A:$A,$B$164,Capacity_1!$B:$B,$H172)</f>
        <v>2571.8269007394256</v>
      </c>
      <c r="T172" s="1">
        <f>SUMIFS(Capacity_1!O:O,Capacity_1!$A:$A,$B$164,Capacity_1!$B:$B,$H172)-SUMIFS(Capacity_1!$C:$C,Capacity_1!$A:$A,$B$164,Capacity_1!$B:$B,$H172)</f>
        <v>3495.5854422329262</v>
      </c>
      <c r="U172" s="1">
        <f>SUMIFS(Capacity_1!P:P,Capacity_1!$A:$A,$B$164,Capacity_1!$B:$B,$H172)-SUMIFS(Capacity_1!$C:$C,Capacity_1!$A:$A,$B$164,Capacity_1!$B:$B,$H172)</f>
        <v>3834.7470166120252</v>
      </c>
      <c r="V172" s="1">
        <f>SUMIFS(Capacity_1!Q:Q,Capacity_1!$A:$A,$B$164,Capacity_1!$B:$B,$H172)-SUMIFS(Capacity_1!$C:$C,Capacity_1!$A:$A,$B$164,Capacity_1!$B:$B,$H172)</f>
        <v>4262.2629487107261</v>
      </c>
      <c r="W172" s="1">
        <f>SUMIFS(Capacity_1!R:R,Capacity_1!$A:$A,$B$164,Capacity_1!$B:$B,$H172)-SUMIFS(Capacity_1!$C:$C,Capacity_1!$A:$A,$B$164,Capacity_1!$B:$B,$H172)</f>
        <v>4917.6079031063255</v>
      </c>
      <c r="X172" s="1">
        <f>SUMIFS(Capacity_1!S:S,Capacity_1!$A:$A,$B$164,Capacity_1!$B:$B,$H172)-SUMIFS(Capacity_1!$C:$C,Capacity_1!$A:$A,$B$164,Capacity_1!$B:$B,$H172)</f>
        <v>4927.4581821488264</v>
      </c>
      <c r="Y172" s="1">
        <f>SUMIFS(Capacity_1!T:T,Capacity_1!$A:$A,$B$164,Capacity_1!$B:$B,$H172)-SUMIFS(Capacity_1!$C:$C,Capacity_1!$A:$A,$B$164,Capacity_1!$B:$B,$H172)</f>
        <v>5034.2494459083264</v>
      </c>
      <c r="Z172" s="1">
        <f>SUMIFS(Capacity_1!U:U,Capacity_1!$A:$A,$B$164,Capacity_1!$B:$B,$H172)-SUMIFS(Capacity_1!$C:$C,Capacity_1!$A:$A,$B$164,Capacity_1!$B:$B,$H172)</f>
        <v>5310.8612265476258</v>
      </c>
      <c r="AA172" s="1">
        <f>SUMIFS(Capacity_1!V:V,Capacity_1!$A:$A,$B$164,Capacity_1!$B:$B,$H172)-SUMIFS(Capacity_1!$C:$C,Capacity_1!$A:$A,$B$164,Capacity_1!$B:$B,$H172)</f>
        <v>5713.5065038230241</v>
      </c>
      <c r="AB172" s="1">
        <f>SUMIFS(Capacity_1!W:W,Capacity_1!$A:$A,$B$164,Capacity_1!$B:$B,$H172)-SUMIFS(Capacity_1!$C:$C,Capacity_1!$A:$A,$B$164,Capacity_1!$B:$B,$H172)</f>
        <v>5723.2192475421252</v>
      </c>
      <c r="AC172" s="1">
        <f>SUMIFS(Capacity_1!X:X,Capacity_1!$A:$A,$B$164,Capacity_1!$B:$B,$H172)-SUMIFS(Capacity_1!$C:$C,Capacity_1!$A:$A,$B$164,Capacity_1!$B:$B,$H172)</f>
        <v>5769.9967314113255</v>
      </c>
    </row>
    <row r="173" spans="1:30">
      <c r="H173" s="76" t="s">
        <v>119</v>
      </c>
      <c r="I173" s="1">
        <f>SUMIFS(Capacity_1!D:D,Capacity_1!$A:$A,$B$164,Capacity_1!$B:$B,$H173)-SUMIFS(Capacity_1!$C:$C,Capacity_1!$A:$A,$B$164,Capacity_1!$B:$B,$H173)</f>
        <v>20.89889108942657</v>
      </c>
      <c r="J173" s="1">
        <f>SUMIFS(Capacity_1!E:E,Capacity_1!$A:$A,$B$164,Capacity_1!$B:$B,$H173)-SUMIFS(Capacity_1!$C:$C,Capacity_1!$A:$A,$B$164,Capacity_1!$B:$B,$H173)</f>
        <v>56.149475348600447</v>
      </c>
      <c r="K173" s="1">
        <f>SUMIFS(Capacity_1!F:F,Capacity_1!$A:$A,$B$164,Capacity_1!$B:$B,$H173)-SUMIFS(Capacity_1!$C:$C,Capacity_1!$A:$A,$B$164,Capacity_1!$B:$B,$H173)</f>
        <v>90.71229909884778</v>
      </c>
      <c r="L173" s="1">
        <f>SUMIFS(Capacity_1!G:G,Capacity_1!$A:$A,$B$164,Capacity_1!$B:$B,$H173)-SUMIFS(Capacity_1!$C:$C,Capacity_1!$A:$A,$B$164,Capacity_1!$B:$B,$H173)</f>
        <v>167.27809752669987</v>
      </c>
      <c r="M173" s="1">
        <f>SUMIFS(Capacity_1!H:H,Capacity_1!$A:$A,$B$164,Capacity_1!$B:$B,$H173)-SUMIFS(Capacity_1!$C:$C,Capacity_1!$A:$A,$B$164,Capacity_1!$B:$B,$H173)</f>
        <v>249.15283743534786</v>
      </c>
      <c r="N173" s="1">
        <f>SUMIFS(Capacity_1!I:I,Capacity_1!$A:$A,$B$164,Capacity_1!$B:$B,$H173)-SUMIFS(Capacity_1!$C:$C,Capacity_1!$A:$A,$B$164,Capacity_1!$B:$B,$H173)</f>
        <v>304.31170156263789</v>
      </c>
      <c r="O173" s="1">
        <f>SUMIFS(Capacity_1!J:J,Capacity_1!$A:$A,$B$164,Capacity_1!$B:$B,$H173)-SUMIFS(Capacity_1!$C:$C,Capacity_1!$A:$A,$B$164,Capacity_1!$B:$B,$H173)</f>
        <v>348.74677271752552</v>
      </c>
      <c r="P173" s="1">
        <f>SUMIFS(Capacity_1!K:K,Capacity_1!$A:$A,$B$164,Capacity_1!$B:$B,$H173)-SUMIFS(Capacity_1!$C:$C,Capacity_1!$A:$A,$B$164,Capacity_1!$B:$B,$H173)</f>
        <v>382.52199928595127</v>
      </c>
      <c r="Q173" s="1">
        <f>SUMIFS(Capacity_1!L:L,Capacity_1!$A:$A,$B$164,Capacity_1!$B:$B,$H173)-SUMIFS(Capacity_1!$C:$C,Capacity_1!$A:$A,$B$164,Capacity_1!$B:$B,$H173)</f>
        <v>480.23542707530515</v>
      </c>
      <c r="R173" s="1">
        <f>SUMIFS(Capacity_1!M:M,Capacity_1!$A:$A,$B$164,Capacity_1!$B:$B,$H173)-SUMIFS(Capacity_1!$C:$C,Capacity_1!$A:$A,$B$164,Capacity_1!$B:$B,$H173)</f>
        <v>509.72253923740283</v>
      </c>
      <c r="S173" s="1">
        <f>SUMIFS(Capacity_1!N:N,Capacity_1!$A:$A,$B$164,Capacity_1!$B:$B,$H173)-SUMIFS(Capacity_1!$C:$C,Capacity_1!$A:$A,$B$164,Capacity_1!$B:$B,$H173)</f>
        <v>594.26068653304651</v>
      </c>
      <c r="T173" s="1">
        <f>SUMIFS(Capacity_1!O:O,Capacity_1!$A:$A,$B$164,Capacity_1!$B:$B,$H173)-SUMIFS(Capacity_1!$C:$C,Capacity_1!$A:$A,$B$164,Capacity_1!$B:$B,$H173)</f>
        <v>641.75585207171434</v>
      </c>
      <c r="U173" s="1">
        <f>SUMIFS(Capacity_1!P:P,Capacity_1!$A:$A,$B$164,Capacity_1!$B:$B,$H173)-SUMIFS(Capacity_1!$C:$C,Capacity_1!$A:$A,$B$164,Capacity_1!$B:$B,$H173)</f>
        <v>689.20046587875208</v>
      </c>
      <c r="V173" s="1">
        <f>SUMIFS(Capacity_1!Q:Q,Capacity_1!$A:$A,$B$164,Capacity_1!$B:$B,$H173)-SUMIFS(Capacity_1!$C:$C,Capacity_1!$A:$A,$B$164,Capacity_1!$B:$B,$H173)</f>
        <v>716.63271460489477</v>
      </c>
      <c r="W173" s="1">
        <f>SUMIFS(Capacity_1!R:R,Capacity_1!$A:$A,$B$164,Capacity_1!$B:$B,$H173)-SUMIFS(Capacity_1!$C:$C,Capacity_1!$A:$A,$B$164,Capacity_1!$B:$B,$H173)</f>
        <v>736.82262918162087</v>
      </c>
      <c r="X173" s="1">
        <f>SUMIFS(Capacity_1!S:S,Capacity_1!$A:$A,$B$164,Capacity_1!$B:$B,$H173)-SUMIFS(Capacity_1!$C:$C,Capacity_1!$A:$A,$B$164,Capacity_1!$B:$B,$H173)</f>
        <v>736.81180542260427</v>
      </c>
      <c r="Y173" s="1">
        <f>SUMIFS(Capacity_1!T:T,Capacity_1!$A:$A,$B$164,Capacity_1!$B:$B,$H173)-SUMIFS(Capacity_1!$C:$C,Capacity_1!$A:$A,$B$164,Capacity_1!$B:$B,$H173)</f>
        <v>746.17989235113691</v>
      </c>
      <c r="Z173" s="1">
        <f>SUMIFS(Capacity_1!U:U,Capacity_1!$A:$A,$B$164,Capacity_1!$B:$B,$H173)-SUMIFS(Capacity_1!$C:$C,Capacity_1!$A:$A,$B$164,Capacity_1!$B:$B,$H173)</f>
        <v>777.81056835801269</v>
      </c>
      <c r="AA173" s="1">
        <f>SUMIFS(Capacity_1!V:V,Capacity_1!$A:$A,$B$164,Capacity_1!$B:$B,$H173)-SUMIFS(Capacity_1!$C:$C,Capacity_1!$A:$A,$B$164,Capacity_1!$B:$B,$H173)</f>
        <v>829.18164093430732</v>
      </c>
      <c r="AB173" s="1">
        <f>SUMIFS(Capacity_1!W:W,Capacity_1!$A:$A,$B$164,Capacity_1!$B:$B,$H173)-SUMIFS(Capacity_1!$C:$C,Capacity_1!$A:$A,$B$164,Capacity_1!$B:$B,$H173)</f>
        <v>841.52150912103184</v>
      </c>
      <c r="AC173" s="1">
        <f>SUMIFS(Capacity_1!X:X,Capacity_1!$A:$A,$B$164,Capacity_1!$B:$B,$H173)-SUMIFS(Capacity_1!$C:$C,Capacity_1!$A:$A,$B$164,Capacity_1!$B:$B,$H173)</f>
        <v>853.58336207249317</v>
      </c>
    </row>
    <row r="174" spans="1:30">
      <c r="H174" s="77" t="s">
        <v>120</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1087.2000000000007</v>
      </c>
      <c r="L174" s="1">
        <f>SUMIFS(Capacity_1!G:G,Capacity_1!$A:$A,$B$164,Capacity_1!$B:$B,$H174)-SUMIFS(Capacity_1!$C:$C,Capacity_1!$A:$A,$B$164,Capacity_1!$B:$B,$H174)</f>
        <v>1227</v>
      </c>
      <c r="M174" s="1">
        <f>SUMIFS(Capacity_1!H:H,Capacity_1!$A:$A,$B$164,Capacity_1!$B:$B,$H174)-SUMIFS(Capacity_1!$C:$C,Capacity_1!$A:$A,$B$164,Capacity_1!$B:$B,$H174)</f>
        <v>1547</v>
      </c>
      <c r="N174" s="1">
        <f>SUMIFS(Capacity_1!I:I,Capacity_1!$A:$A,$B$164,Capacity_1!$B:$B,$H174)-SUMIFS(Capacity_1!$C:$C,Capacity_1!$A:$A,$B$164,Capacity_1!$B:$B,$H174)</f>
        <v>1867.0000000000018</v>
      </c>
      <c r="O174" s="1">
        <f>SUMIFS(Capacity_1!J:J,Capacity_1!$A:$A,$B$164,Capacity_1!$B:$B,$H174)-SUMIFS(Capacity_1!$C:$C,Capacity_1!$A:$A,$B$164,Capacity_1!$B:$B,$H174)</f>
        <v>2187</v>
      </c>
      <c r="P174" s="1">
        <f>SUMIFS(Capacity_1!K:K,Capacity_1!$A:$A,$B$164,Capacity_1!$B:$B,$H174)-SUMIFS(Capacity_1!$C:$C,Capacity_1!$A:$A,$B$164,Capacity_1!$B:$B,$H174)</f>
        <v>2507</v>
      </c>
      <c r="Q174" s="1">
        <f>SUMIFS(Capacity_1!L:L,Capacity_1!$A:$A,$B$164,Capacity_1!$B:$B,$H174)-SUMIFS(Capacity_1!$C:$C,Capacity_1!$A:$A,$B$164,Capacity_1!$B:$B,$H174)</f>
        <v>2736.25</v>
      </c>
      <c r="R174" s="1">
        <f>SUMIFS(Capacity_1!M:M,Capacity_1!$A:$A,$B$164,Capacity_1!$B:$B,$H174)-SUMIFS(Capacity_1!$C:$C,Capacity_1!$A:$A,$B$164,Capacity_1!$B:$B,$H174)</f>
        <v>2690.25</v>
      </c>
      <c r="S174" s="1">
        <f>SUMIFS(Capacity_1!N:N,Capacity_1!$A:$A,$B$164,Capacity_1!$B:$B,$H174)-SUMIFS(Capacity_1!$C:$C,Capacity_1!$A:$A,$B$164,Capacity_1!$B:$B,$H174)</f>
        <v>2690.25</v>
      </c>
      <c r="T174" s="1">
        <f>SUMIFS(Capacity_1!O:O,Capacity_1!$A:$A,$B$164,Capacity_1!$B:$B,$H174)-SUMIFS(Capacity_1!$C:$C,Capacity_1!$A:$A,$B$164,Capacity_1!$B:$B,$H174)</f>
        <v>2690.25</v>
      </c>
      <c r="U174" s="1">
        <f>SUMIFS(Capacity_1!P:P,Capacity_1!$A:$A,$B$164,Capacity_1!$B:$B,$H174)-SUMIFS(Capacity_1!$C:$C,Capacity_1!$A:$A,$B$164,Capacity_1!$B:$B,$H174)</f>
        <v>2411.5500000000011</v>
      </c>
      <c r="V174" s="1">
        <f>SUMIFS(Capacity_1!Q:Q,Capacity_1!$A:$A,$B$164,Capacity_1!$B:$B,$H174)-SUMIFS(Capacity_1!$C:$C,Capacity_1!$A:$A,$B$164,Capacity_1!$B:$B,$H174)</f>
        <v>2411.5500000000011</v>
      </c>
      <c r="W174" s="1">
        <f>SUMIFS(Capacity_1!R:R,Capacity_1!$A:$A,$B$164,Capacity_1!$B:$B,$H174)-SUMIFS(Capacity_1!$C:$C,Capacity_1!$A:$A,$B$164,Capacity_1!$B:$B,$H174)</f>
        <v>2259.6500000000015</v>
      </c>
      <c r="X174" s="1">
        <f>SUMIFS(Capacity_1!S:S,Capacity_1!$A:$A,$B$164,Capacity_1!$B:$B,$H174)-SUMIFS(Capacity_1!$C:$C,Capacity_1!$A:$A,$B$164,Capacity_1!$B:$B,$H174)</f>
        <v>2090.6500000000015</v>
      </c>
      <c r="Y174" s="1">
        <f>SUMIFS(Capacity_1!T:T,Capacity_1!$A:$A,$B$164,Capacity_1!$B:$B,$H174)-SUMIFS(Capacity_1!$C:$C,Capacity_1!$A:$A,$B$164,Capacity_1!$B:$B,$H174)</f>
        <v>1958.4500000000025</v>
      </c>
      <c r="Z174" s="1">
        <f>SUMIFS(Capacity_1!U:U,Capacity_1!$A:$A,$B$164,Capacity_1!$B:$B,$H174)-SUMIFS(Capacity_1!$C:$C,Capacity_1!$A:$A,$B$164,Capacity_1!$B:$B,$H174)</f>
        <v>1928.4500000000025</v>
      </c>
      <c r="AA174" s="1">
        <f>SUMIFS(Capacity_1!V:V,Capacity_1!$A:$A,$B$164,Capacity_1!$B:$B,$H174)-SUMIFS(Capacity_1!$C:$C,Capacity_1!$A:$A,$B$164,Capacity_1!$B:$B,$H174)</f>
        <v>1977.5056822100014</v>
      </c>
      <c r="AB174" s="1">
        <f>SUMIFS(Capacity_1!W:W,Capacity_1!$A:$A,$B$164,Capacity_1!$B:$B,$H174)-SUMIFS(Capacity_1!$C:$C,Capacity_1!$A:$A,$B$164,Capacity_1!$B:$B,$H174)</f>
        <v>2032.4008923300007</v>
      </c>
      <c r="AC174" s="1">
        <f>SUMIFS(Capacity_1!X:X,Capacity_1!$A:$A,$B$164,Capacity_1!$B:$B,$H174)-SUMIFS(Capacity_1!$C:$C,Capacity_1!$A:$A,$B$164,Capacity_1!$B:$B,$H174)</f>
        <v>1997.3500000000004</v>
      </c>
    </row>
    <row r="175" spans="1:30">
      <c r="H175" s="77" t="s">
        <v>121</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990</v>
      </c>
      <c r="M175" s="1">
        <f>SUMIFS(Capacity_1!H:H,Capacity_1!$A:$A,$B$164,Capacity_1!$B:$B,$H175)-SUMIFS(Capacity_1!$C:$C,Capacity_1!$A:$A,$B$164,Capacity_1!$B:$B,$H175)</f>
        <v>1090</v>
      </c>
      <c r="N175" s="1">
        <f>SUMIFS(Capacity_1!I:I,Capacity_1!$A:$A,$B$164,Capacity_1!$B:$B,$H175)-SUMIFS(Capacity_1!$C:$C,Capacity_1!$A:$A,$B$164,Capacity_1!$B:$B,$H175)</f>
        <v>1190</v>
      </c>
      <c r="O175" s="1">
        <f>SUMIFS(Capacity_1!J:J,Capacity_1!$A:$A,$B$164,Capacity_1!$B:$B,$H175)-SUMIFS(Capacity_1!$C:$C,Capacity_1!$A:$A,$B$164,Capacity_1!$B:$B,$H175)</f>
        <v>1290</v>
      </c>
      <c r="P175" s="1">
        <f>SUMIFS(Capacity_1!K:K,Capacity_1!$A:$A,$B$164,Capacity_1!$B:$B,$H175)-SUMIFS(Capacity_1!$C:$C,Capacity_1!$A:$A,$B$164,Capacity_1!$B:$B,$H175)</f>
        <v>1390</v>
      </c>
      <c r="Q175" s="1">
        <f>SUMIFS(Capacity_1!L:L,Capacity_1!$A:$A,$B$164,Capacity_1!$B:$B,$H175)-SUMIFS(Capacity_1!$C:$C,Capacity_1!$A:$A,$B$164,Capacity_1!$B:$B,$H175)</f>
        <v>1490</v>
      </c>
      <c r="R175" s="1">
        <f>SUMIFS(Capacity_1!M:M,Capacity_1!$A:$A,$B$164,Capacity_1!$B:$B,$H175)-SUMIFS(Capacity_1!$C:$C,Capacity_1!$A:$A,$B$164,Capacity_1!$B:$B,$H175)</f>
        <v>1490</v>
      </c>
      <c r="S175" s="1">
        <f>SUMIFS(Capacity_1!N:N,Capacity_1!$A:$A,$B$164,Capacity_1!$B:$B,$H175)-SUMIFS(Capacity_1!$C:$C,Capacity_1!$A:$A,$B$164,Capacity_1!$B:$B,$H175)</f>
        <v>1490</v>
      </c>
      <c r="T175" s="1">
        <f>SUMIFS(Capacity_1!O:O,Capacity_1!$A:$A,$B$164,Capacity_1!$B:$B,$H175)-SUMIFS(Capacity_1!$C:$C,Capacity_1!$A:$A,$B$164,Capacity_1!$B:$B,$H175)</f>
        <v>1827.6669339500004</v>
      </c>
      <c r="U175" s="1">
        <f>SUMIFS(Capacity_1!P:P,Capacity_1!$A:$A,$B$164,Capacity_1!$B:$B,$H175)-SUMIFS(Capacity_1!$C:$C,Capacity_1!$A:$A,$B$164,Capacity_1!$B:$B,$H175)</f>
        <v>1827.6669339500004</v>
      </c>
      <c r="V175" s="1">
        <f>SUMIFS(Capacity_1!Q:Q,Capacity_1!$A:$A,$B$164,Capacity_1!$B:$B,$H175)-SUMIFS(Capacity_1!$C:$C,Capacity_1!$A:$A,$B$164,Capacity_1!$B:$B,$H175)</f>
        <v>1827.6669339500004</v>
      </c>
      <c r="W175" s="1">
        <f>SUMIFS(Capacity_1!R:R,Capacity_1!$A:$A,$B$164,Capacity_1!$B:$B,$H175)-SUMIFS(Capacity_1!$C:$C,Capacity_1!$A:$A,$B$164,Capacity_1!$B:$B,$H175)</f>
        <v>2192.1092430499993</v>
      </c>
      <c r="X175" s="1">
        <f>SUMIFS(Capacity_1!S:S,Capacity_1!$A:$A,$B$164,Capacity_1!$B:$B,$H175)-SUMIFS(Capacity_1!$C:$C,Capacity_1!$A:$A,$B$164,Capacity_1!$B:$B,$H175)</f>
        <v>2350.543712409999</v>
      </c>
      <c r="Y175" s="1">
        <f>SUMIFS(Capacity_1!T:T,Capacity_1!$A:$A,$B$164,Capacity_1!$B:$B,$H175)-SUMIFS(Capacity_1!$C:$C,Capacity_1!$A:$A,$B$164,Capacity_1!$B:$B,$H175)</f>
        <v>3425</v>
      </c>
      <c r="Z175" s="1">
        <f>SUMIFS(Capacity_1!U:U,Capacity_1!$A:$A,$B$164,Capacity_1!$B:$B,$H175)-SUMIFS(Capacity_1!$C:$C,Capacity_1!$A:$A,$B$164,Capacity_1!$B:$B,$H175)</f>
        <v>3425</v>
      </c>
      <c r="AA175" s="1">
        <f>SUMIFS(Capacity_1!V:V,Capacity_1!$A:$A,$B$164,Capacity_1!$B:$B,$H175)-SUMIFS(Capacity_1!$C:$C,Capacity_1!$A:$A,$B$164,Capacity_1!$B:$B,$H175)</f>
        <v>3480</v>
      </c>
      <c r="AB175" s="1">
        <f>SUMIFS(Capacity_1!W:W,Capacity_1!$A:$A,$B$164,Capacity_1!$B:$B,$H175)-SUMIFS(Capacity_1!$C:$C,Capacity_1!$A:$A,$B$164,Capacity_1!$B:$B,$H175)</f>
        <v>3480</v>
      </c>
      <c r="AC175" s="1">
        <f>SUMIFS(Capacity_1!X:X,Capacity_1!$A:$A,$B$164,Capacity_1!$B:$B,$H175)-SUMIFS(Capacity_1!$C:$C,Capacity_1!$A:$A,$B$164,Capacity_1!$B:$B,$H175)</f>
        <v>3480</v>
      </c>
    </row>
    <row r="176" spans="1:30">
      <c r="H176" s="77" t="s">
        <v>122</v>
      </c>
      <c r="I176" s="1">
        <f>SUMIFS(Capacity_1!D:D,Capacity_1!$A:$A,$B$164,Capacity_1!$B:$B,$H176)-SUMIFS(Capacity_1!$C:$C,Capacity_1!$A:$A,$B$164,Capacity_1!$B:$B,$H176)</f>
        <v>113.63782001521031</v>
      </c>
      <c r="J176" s="1">
        <f>SUMIFS(Capacity_1!E:E,Capacity_1!$A:$A,$B$164,Capacity_1!$B:$B,$H176)-SUMIFS(Capacity_1!$C:$C,Capacity_1!$A:$A,$B$164,Capacity_1!$B:$B,$H176)</f>
        <v>246.48874297385009</v>
      </c>
      <c r="K176" s="1">
        <f>SUMIFS(Capacity_1!F:F,Capacity_1!$A:$A,$B$164,Capacity_1!$B:$B,$H176)-SUMIFS(Capacity_1!$C:$C,Capacity_1!$A:$A,$B$164,Capacity_1!$B:$B,$H176)</f>
        <v>383.88810804442801</v>
      </c>
      <c r="L176" s="1">
        <f>SUMIFS(Capacity_1!G:G,Capacity_1!$A:$A,$B$164,Capacity_1!$B:$B,$H176)-SUMIFS(Capacity_1!$C:$C,Capacity_1!$A:$A,$B$164,Capacity_1!$B:$B,$H176)</f>
        <v>613.73901813325028</v>
      </c>
      <c r="M176" s="1">
        <f>SUMIFS(Capacity_1!H:H,Capacity_1!$A:$A,$B$164,Capacity_1!$B:$B,$H176)-SUMIFS(Capacity_1!$C:$C,Capacity_1!$A:$A,$B$164,Capacity_1!$B:$B,$H176)</f>
        <v>850.93668698675901</v>
      </c>
      <c r="N176" s="1">
        <f>SUMIFS(Capacity_1!I:I,Capacity_1!$A:$A,$B$164,Capacity_1!$B:$B,$H176)-SUMIFS(Capacity_1!$C:$C,Capacity_1!$A:$A,$B$164,Capacity_1!$B:$B,$H176)</f>
        <v>1080.1774023622365</v>
      </c>
      <c r="O176" s="1">
        <f>SUMIFS(Capacity_1!J:J,Capacity_1!$A:$A,$B$164,Capacity_1!$B:$B,$H176)-SUMIFS(Capacity_1!$C:$C,Capacity_1!$A:$A,$B$164,Capacity_1!$B:$B,$H176)</f>
        <v>1324.447844791619</v>
      </c>
      <c r="P176" s="1">
        <f>SUMIFS(Capacity_1!K:K,Capacity_1!$A:$A,$B$164,Capacity_1!$B:$B,$H176)-SUMIFS(Capacity_1!$C:$C,Capacity_1!$A:$A,$B$164,Capacity_1!$B:$B,$H176)</f>
        <v>1563.5321546598843</v>
      </c>
      <c r="Q176" s="1">
        <f>SUMIFS(Capacity_1!L:L,Capacity_1!$A:$A,$B$164,Capacity_1!$B:$B,$H176)-SUMIFS(Capacity_1!$C:$C,Capacity_1!$A:$A,$B$164,Capacity_1!$B:$B,$H176)</f>
        <v>1801.9243537013153</v>
      </c>
      <c r="R176" s="1">
        <f>SUMIFS(Capacity_1!M:M,Capacity_1!$A:$A,$B$164,Capacity_1!$B:$B,$H176)-SUMIFS(Capacity_1!$C:$C,Capacity_1!$A:$A,$B$164,Capacity_1!$B:$B,$H176)</f>
        <v>2084.2278147248107</v>
      </c>
      <c r="S176" s="1">
        <f>SUMIFS(Capacity_1!N:N,Capacity_1!$A:$A,$B$164,Capacity_1!$B:$B,$H176)-SUMIFS(Capacity_1!$C:$C,Capacity_1!$A:$A,$B$164,Capacity_1!$B:$B,$H176)</f>
        <v>2640.6910999518641</v>
      </c>
      <c r="T176" s="1">
        <f>SUMIFS(Capacity_1!O:O,Capacity_1!$A:$A,$B$164,Capacity_1!$B:$B,$H176)-SUMIFS(Capacity_1!$C:$C,Capacity_1!$A:$A,$B$164,Capacity_1!$B:$B,$H176)</f>
        <v>3175.0507514631299</v>
      </c>
      <c r="U176" s="1">
        <f>SUMIFS(Capacity_1!P:P,Capacity_1!$A:$A,$B$164,Capacity_1!$B:$B,$H176)-SUMIFS(Capacity_1!$C:$C,Capacity_1!$A:$A,$B$164,Capacity_1!$B:$B,$H176)</f>
        <v>3753.086995706959</v>
      </c>
      <c r="V176" s="1">
        <f>SUMIFS(Capacity_1!Q:Q,Capacity_1!$A:$A,$B$164,Capacity_1!$B:$B,$H176)-SUMIFS(Capacity_1!$C:$C,Capacity_1!$A:$A,$B$164,Capacity_1!$B:$B,$H176)</f>
        <v>4175.1054796991921</v>
      </c>
      <c r="W176" s="1">
        <f>SUMIFS(Capacity_1!R:R,Capacity_1!$A:$A,$B$164,Capacity_1!$B:$B,$H176)-SUMIFS(Capacity_1!$C:$C,Capacity_1!$A:$A,$B$164,Capacity_1!$B:$B,$H176)</f>
        <v>4753.2734429584798</v>
      </c>
      <c r="X176" s="1">
        <f>SUMIFS(Capacity_1!S:S,Capacity_1!$A:$A,$B$164,Capacity_1!$B:$B,$H176)-SUMIFS(Capacity_1!$C:$C,Capacity_1!$A:$A,$B$164,Capacity_1!$B:$B,$H176)</f>
        <v>5131.8698052602667</v>
      </c>
      <c r="Y176" s="1">
        <f>SUMIFS(Capacity_1!T:T,Capacity_1!$A:$A,$B$164,Capacity_1!$B:$B,$H176)-SUMIFS(Capacity_1!$C:$C,Capacity_1!$A:$A,$B$164,Capacity_1!$B:$B,$H176)</f>
        <v>5570.0970549113117</v>
      </c>
      <c r="Z176" s="1">
        <f>SUMIFS(Capacity_1!U:U,Capacity_1!$A:$A,$B$164,Capacity_1!$B:$B,$H176)-SUMIFS(Capacity_1!$C:$C,Capacity_1!$A:$A,$B$164,Capacity_1!$B:$B,$H176)</f>
        <v>5984.8779079125361</v>
      </c>
      <c r="AA176" s="1">
        <f>SUMIFS(Capacity_1!V:V,Capacity_1!$A:$A,$B$164,Capacity_1!$B:$B,$H176)-SUMIFS(Capacity_1!$C:$C,Capacity_1!$A:$A,$B$164,Capacity_1!$B:$B,$H176)</f>
        <v>6425.2383016485437</v>
      </c>
      <c r="AB176" s="1">
        <f>SUMIFS(Capacity_1!W:W,Capacity_1!$A:$A,$B$164,Capacity_1!$B:$B,$H176)-SUMIFS(Capacity_1!$C:$C,Capacity_1!$A:$A,$B$164,Capacity_1!$B:$B,$H176)</f>
        <v>7053.9912027089467</v>
      </c>
      <c r="AC176" s="1">
        <f>SUMIFS(Capacity_1!X:X,Capacity_1!$A:$A,$B$164,Capacity_1!$B:$B,$H176)-SUMIFS(Capacity_1!$C:$C,Capacity_1!$A:$A,$B$164,Capacity_1!$B:$B,$H176)</f>
        <v>7685.0480025249999</v>
      </c>
    </row>
    <row r="177" spans="1:30">
      <c r="H177" s="69" t="s">
        <v>123</v>
      </c>
      <c r="I177" s="1">
        <f>SUM(I167:I172,I179)</f>
        <v>8.518006089818698</v>
      </c>
      <c r="J177" s="1">
        <f t="shared" ref="J177:AC177" si="3">SUM(J167:J172,J179)</f>
        <v>-696.97298104200604</v>
      </c>
      <c r="K177" s="1">
        <f t="shared" si="3"/>
        <v>-2363.1306480881167</v>
      </c>
      <c r="L177" s="1">
        <f t="shared" si="3"/>
        <v>-332.17419906303991</v>
      </c>
      <c r="M177" s="1">
        <f t="shared" si="3"/>
        <v>-342.55699418232336</v>
      </c>
      <c r="N177" s="1">
        <f t="shared" si="3"/>
        <v>-349.55666982278547</v>
      </c>
      <c r="O177" s="1">
        <f t="shared" si="3"/>
        <v>-356.32193219407054</v>
      </c>
      <c r="P177" s="1">
        <f t="shared" si="3"/>
        <v>-1444.8229334139571</v>
      </c>
      <c r="Q177" s="1">
        <f t="shared" si="3"/>
        <v>-3118.8229080103361</v>
      </c>
      <c r="R177" s="1">
        <f t="shared" si="3"/>
        <v>-3672.3527120976537</v>
      </c>
      <c r="S177" s="1">
        <f t="shared" si="3"/>
        <v>-3648.5590384820903</v>
      </c>
      <c r="T177" s="1">
        <f t="shared" si="3"/>
        <v>-4308.7328488562835</v>
      </c>
      <c r="U177" s="1">
        <f t="shared" si="3"/>
        <v>-4430.4909814752236</v>
      </c>
      <c r="V177" s="1">
        <f t="shared" si="3"/>
        <v>-3966.9897292803935</v>
      </c>
      <c r="W177" s="1">
        <f t="shared" si="3"/>
        <v>-4420.772883786035</v>
      </c>
      <c r="X177" s="1">
        <f t="shared" si="3"/>
        <v>-4843.1897859914579</v>
      </c>
      <c r="Y177" s="1">
        <f t="shared" si="3"/>
        <v>-4981.6368690920663</v>
      </c>
      <c r="Z177" s="1">
        <f t="shared" si="3"/>
        <v>-4386.9167546459366</v>
      </c>
      <c r="AA177" s="1">
        <f t="shared" si="3"/>
        <v>-4209.1141129849493</v>
      </c>
      <c r="AB177" s="1">
        <f t="shared" si="3"/>
        <v>-4316.1755268117231</v>
      </c>
      <c r="AC177" s="1">
        <f t="shared" si="3"/>
        <v>-3312.7539960848267</v>
      </c>
    </row>
    <row r="179" spans="1:30">
      <c r="H179" s="69" t="s">
        <v>124</v>
      </c>
      <c r="I179" s="1">
        <f>SUMIFS(Capacity_1!D:D,Capacity_1!$A:$A,$B$164,Capacity_1!$B:$B,$H179)-SUMIFS(Capacity_1!$C:$C,Capacity_1!$A:$A,$B$164,Capacity_1!$B:$B,$H179)</f>
        <v>-0.43866151980688528</v>
      </c>
      <c r="J179" s="1">
        <f>SUMIFS(Capacity_1!E:E,Capacity_1!$A:$A,$B$164,Capacity_1!$B:$B,$H179)-SUMIFS(Capacity_1!$C:$C,Capacity_1!$A:$A,$B$164,Capacity_1!$B:$B,$H179)</f>
        <v>1.4612495259686966</v>
      </c>
      <c r="K179" s="1">
        <f>SUMIFS(Capacity_1!F:F,Capacity_1!$A:$A,$B$164,Capacity_1!$B:$B,$H179)-SUMIFS(Capacity_1!$C:$C,Capacity_1!$A:$A,$B$164,Capacity_1!$B:$B,$H179)</f>
        <v>1.4528666836579873</v>
      </c>
      <c r="L179" s="1">
        <f>SUMIFS(Capacity_1!G:G,Capacity_1!$A:$A,$B$164,Capacity_1!$B:$B,$H179)-SUMIFS(Capacity_1!$C:$C,Capacity_1!$A:$A,$B$164,Capacity_1!$B:$B,$H179)</f>
        <v>2.4559646003348803</v>
      </c>
      <c r="M179" s="1">
        <f>SUMIFS(Capacity_1!H:H,Capacity_1!$A:$A,$B$164,Capacity_1!$B:$B,$H179)-SUMIFS(Capacity_1!$C:$C,Capacity_1!$A:$A,$B$164,Capacity_1!$B:$B,$H179)</f>
        <v>1.108736419151569</v>
      </c>
      <c r="N179" s="1">
        <f>SUMIFS(Capacity_1!I:I,Capacity_1!$A:$A,$B$164,Capacity_1!$B:$B,$H179)-SUMIFS(Capacity_1!$C:$C,Capacity_1!$A:$A,$B$164,Capacity_1!$B:$B,$H179)</f>
        <v>2.2321651022897413</v>
      </c>
      <c r="O179" s="1">
        <f>SUMIFS(Capacity_1!J:J,Capacity_1!$A:$A,$B$164,Capacity_1!$B:$B,$H179)-SUMIFS(Capacity_1!$C:$C,Capacity_1!$A:$A,$B$164,Capacity_1!$B:$B,$H179)</f>
        <v>2.7749725037042481</v>
      </c>
      <c r="P179" s="1">
        <f>SUMIFS(Capacity_1!K:K,Capacity_1!$A:$A,$B$164,Capacity_1!$B:$B,$H179)-SUMIFS(Capacity_1!$C:$C,Capacity_1!$A:$A,$B$164,Capacity_1!$B:$B,$H179)</f>
        <v>5.8496334740173097</v>
      </c>
      <c r="Q179" s="1">
        <f>SUMIFS(Capacity_1!L:L,Capacity_1!$A:$A,$B$164,Capacity_1!$B:$B,$H179)-SUMIFS(Capacity_1!$C:$C,Capacity_1!$A:$A,$B$164,Capacity_1!$B:$B,$H179)</f>
        <v>7.772679015438257</v>
      </c>
      <c r="R179" s="1">
        <f>SUMIFS(Capacity_1!M:M,Capacity_1!$A:$A,$B$164,Capacity_1!$B:$B,$H179)-SUMIFS(Capacity_1!$C:$C,Capacity_1!$A:$A,$B$164,Capacity_1!$B:$B,$H179)</f>
        <v>9.3118918069204142</v>
      </c>
      <c r="S179" s="1">
        <f>SUMIFS(Capacity_1!N:N,Capacity_1!$A:$A,$B$164,Capacity_1!$B:$B,$H179)-SUMIFS(Capacity_1!$C:$C,Capacity_1!$A:$A,$B$164,Capacity_1!$B:$B,$H179)</f>
        <v>12.114060778484316</v>
      </c>
      <c r="T179" s="1">
        <f>SUMIFS(Capacity_1!O:O,Capacity_1!$A:$A,$B$164,Capacity_1!$B:$B,$H179)-SUMIFS(Capacity_1!$C:$C,Capacity_1!$A:$A,$B$164,Capacity_1!$B:$B,$H179)</f>
        <v>12.89327249078957</v>
      </c>
      <c r="U179" s="1">
        <f>SUMIFS(Capacity_1!P:P,Capacity_1!$A:$A,$B$164,Capacity_1!$B:$B,$H179)-SUMIFS(Capacity_1!$C:$C,Capacity_1!$A:$A,$B$164,Capacity_1!$B:$B,$H179)</f>
        <v>13.973565502751967</v>
      </c>
      <c r="V179" s="1">
        <f>SUMIFS(Capacity_1!Q:Q,Capacity_1!$A:$A,$B$164,Capacity_1!$B:$B,$H179)-SUMIFS(Capacity_1!$C:$C,Capacity_1!$A:$A,$B$164,Capacity_1!$B:$B,$H179)</f>
        <v>16.792080558880855</v>
      </c>
      <c r="W179" s="1">
        <f>SUMIFS(Capacity_1!R:R,Capacity_1!$A:$A,$B$164,Capacity_1!$B:$B,$H179)-SUMIFS(Capacity_1!$C:$C,Capacity_1!$A:$A,$B$164,Capacity_1!$B:$B,$H179)</f>
        <v>18.742548757638872</v>
      </c>
      <c r="X179" s="1">
        <f>SUMIFS(Capacity_1!S:S,Capacity_1!$A:$A,$B$164,Capacity_1!$B:$B,$H179)-SUMIFS(Capacity_1!$C:$C,Capacity_1!$A:$A,$B$164,Capacity_1!$B:$B,$H179)</f>
        <v>21.770367509715129</v>
      </c>
      <c r="Y179" s="1">
        <f>SUMIFS(Capacity_1!T:T,Capacity_1!$A:$A,$B$164,Capacity_1!$B:$B,$H179)-SUMIFS(Capacity_1!$C:$C,Capacity_1!$A:$A,$B$164,Capacity_1!$B:$B,$H179)</f>
        <v>25.503994739607265</v>
      </c>
      <c r="Z179" s="1">
        <f>SUMIFS(Capacity_1!U:U,Capacity_1!$A:$A,$B$164,Capacity_1!$B:$B,$H179)-SUMIFS(Capacity_1!$C:$C,Capacity_1!$A:$A,$B$164,Capacity_1!$B:$B,$H179)</f>
        <v>27.813148406438927</v>
      </c>
      <c r="AA179" s="1">
        <f>SUMIFS(Capacity_1!V:V,Capacity_1!$A:$A,$B$164,Capacity_1!$B:$B,$H179)-SUMIFS(Capacity_1!$C:$C,Capacity_1!$A:$A,$B$164,Capacity_1!$B:$B,$H179)</f>
        <v>32.432798992027188</v>
      </c>
      <c r="AB179" s="1">
        <f>SUMIFS(Capacity_1!W:W,Capacity_1!$A:$A,$B$164,Capacity_1!$B:$B,$H179)-SUMIFS(Capacity_1!$C:$C,Capacity_1!$A:$A,$B$164,Capacity_1!$B:$B,$H179)</f>
        <v>35.658641446152217</v>
      </c>
      <c r="AC179" s="1">
        <f>SUMIFS(Capacity_1!X:X,Capacity_1!$A:$A,$B$164,Capacity_1!$B:$B,$H179)-SUMIFS(Capacity_1!$C:$C,Capacity_1!$A:$A,$B$164,Capacity_1!$B:$B,$H179)</f>
        <v>38.605448363848723</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7.6"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399999999999999"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SUMIFS(Generation_1!C:C,Generation_1!$A:$A,$B$182,Generation_1!$B:$B,$H185)-SUMIFS(Generation_1!$C:$C,Generation_1!$A:$A,$B$182,Generation_1!$B:$B,$H185)</f>
        <v>0</v>
      </c>
      <c r="J185" s="1">
        <f>SUMIFS(Generation_1!D:D,Generation_1!$A:$A,$B$182,Generation_1!$B:$B,$H185)-SUMIFS(Generation_1!$C:$C,Generation_1!$A:$A,$B$182,Generation_1!$B:$B,$H185)</f>
        <v>-5500.2832590159815</v>
      </c>
      <c r="K185" s="1">
        <f>SUMIFS(Generation_1!E:E,Generation_1!$A:$A,$B$182,Generation_1!$B:$B,$H185)-SUMIFS(Generation_1!$C:$C,Generation_1!$A:$A,$B$182,Generation_1!$B:$B,$H185)</f>
        <v>-4576.0165862989379</v>
      </c>
      <c r="L185" s="1">
        <f>SUMIFS(Generation_1!F:F,Generation_1!$A:$A,$B$182,Generation_1!$B:$B,$H185)-SUMIFS(Generation_1!$C:$C,Generation_1!$A:$A,$B$182,Generation_1!$B:$B,$H185)</f>
        <v>-6369.1573531426984</v>
      </c>
      <c r="M185" s="1">
        <f>SUMIFS(Generation_1!G:G,Generation_1!$A:$A,$B$182,Generation_1!$B:$B,$H185)-SUMIFS(Generation_1!$C:$C,Generation_1!$A:$A,$B$182,Generation_1!$B:$B,$H185)</f>
        <v>-6570.792961023617</v>
      </c>
      <c r="N185" s="1">
        <f>SUMIFS(Generation_1!H:H,Generation_1!$A:$A,$B$182,Generation_1!$B:$B,$H185)-SUMIFS(Generation_1!$C:$C,Generation_1!$A:$A,$B$182,Generation_1!$B:$B,$H185)</f>
        <v>-7160.4094000289333</v>
      </c>
      <c r="O185" s="1">
        <f>SUMIFS(Generation_1!I:I,Generation_1!$A:$A,$B$182,Generation_1!$B:$B,$H185)-SUMIFS(Generation_1!$C:$C,Generation_1!$A:$A,$B$182,Generation_1!$B:$B,$H185)</f>
        <v>-4890.2672543254739</v>
      </c>
      <c r="P185" s="1">
        <f>SUMIFS(Generation_1!J:J,Generation_1!$A:$A,$B$182,Generation_1!$B:$B,$H185)-SUMIFS(Generation_1!$C:$C,Generation_1!$A:$A,$B$182,Generation_1!$B:$B,$H185)</f>
        <v>-6996.1900231998588</v>
      </c>
      <c r="Q185" s="1">
        <f>SUMIFS(Generation_1!K:K,Generation_1!$A:$A,$B$182,Generation_1!$B:$B,$H185)-SUMIFS(Generation_1!$C:$C,Generation_1!$A:$A,$B$182,Generation_1!$B:$B,$H185)</f>
        <v>-24042.464245008159</v>
      </c>
      <c r="R185" s="1">
        <f>SUMIFS(Generation_1!L:L,Generation_1!$A:$A,$B$182,Generation_1!$B:$B,$H185)-SUMIFS(Generation_1!$C:$C,Generation_1!$A:$A,$B$182,Generation_1!$B:$B,$H185)</f>
        <v>-22896.493856629357</v>
      </c>
      <c r="S185" s="1">
        <f>SUMIFS(Generation_1!M:M,Generation_1!$A:$A,$B$182,Generation_1!$B:$B,$H185)-SUMIFS(Generation_1!$C:$C,Generation_1!$A:$A,$B$182,Generation_1!$B:$B,$H185)</f>
        <v>-23888.90021277903</v>
      </c>
      <c r="T185" s="1">
        <f>SUMIFS(Generation_1!N:N,Generation_1!$A:$A,$B$182,Generation_1!$B:$B,$H185)-SUMIFS(Generation_1!$C:$C,Generation_1!$A:$A,$B$182,Generation_1!$B:$B,$H185)</f>
        <v>-21526.392496664514</v>
      </c>
      <c r="U185" s="1">
        <f>SUMIFS(Generation_1!O:O,Generation_1!$A:$A,$B$182,Generation_1!$B:$B,$H185)-SUMIFS(Generation_1!$C:$C,Generation_1!$A:$A,$B$182,Generation_1!$B:$B,$H185)</f>
        <v>-20068.41910013734</v>
      </c>
      <c r="V185" s="1">
        <f>SUMIFS(Generation_1!P:P,Generation_1!$A:$A,$B$182,Generation_1!$B:$B,$H185)-SUMIFS(Generation_1!$C:$C,Generation_1!$A:$A,$B$182,Generation_1!$B:$B,$H185)</f>
        <v>-21742.897886730949</v>
      </c>
      <c r="W185" s="1">
        <f>SUMIFS(Generation_1!Q:Q,Generation_1!$A:$A,$B$182,Generation_1!$B:$B,$H185)-SUMIFS(Generation_1!$C:$C,Generation_1!$A:$A,$B$182,Generation_1!$B:$B,$H185)</f>
        <v>-20717.229281359585</v>
      </c>
      <c r="X185" s="1">
        <f>SUMIFS(Generation_1!R:R,Generation_1!$A:$A,$B$182,Generation_1!$B:$B,$H185)-SUMIFS(Generation_1!$C:$C,Generation_1!$A:$A,$B$182,Generation_1!$B:$B,$H185)</f>
        <v>-20984.841419573539</v>
      </c>
      <c r="Y185" s="1">
        <f>SUMIFS(Generation_1!S:S,Generation_1!$A:$A,$B$182,Generation_1!$B:$B,$H185)-SUMIFS(Generation_1!$C:$C,Generation_1!$A:$A,$B$182,Generation_1!$B:$B,$H185)</f>
        <v>-20133.7471702693</v>
      </c>
      <c r="Z185" s="1">
        <f>SUMIFS(Generation_1!T:T,Generation_1!$A:$A,$B$182,Generation_1!$B:$B,$H185)-SUMIFS(Generation_1!$C:$C,Generation_1!$A:$A,$B$182,Generation_1!$B:$B,$H185)</f>
        <v>-19305.38813952732</v>
      </c>
      <c r="AA185" s="1">
        <f>SUMIFS(Generation_1!U:U,Generation_1!$A:$A,$B$182,Generation_1!$B:$B,$H185)-SUMIFS(Generation_1!$C:$C,Generation_1!$A:$A,$B$182,Generation_1!$B:$B,$H185)</f>
        <v>-20704.390498922206</v>
      </c>
      <c r="AB185" s="1">
        <f>SUMIFS(Generation_1!V:V,Generation_1!$A:$A,$B$182,Generation_1!$B:$B,$H185)-SUMIFS(Generation_1!$C:$C,Generation_1!$A:$A,$B$182,Generation_1!$B:$B,$H185)</f>
        <v>-21644.370490985792</v>
      </c>
      <c r="AC185" s="1">
        <f>SUMIFS(Generation_1!W:W,Generation_1!$A:$A,$B$182,Generation_1!$B:$B,$H185)-SUMIFS(Generation_1!$C:$C,Generation_1!$A:$A,$B$182,Generation_1!$B:$B,$H185)</f>
        <v>-27390.135416260309</v>
      </c>
    </row>
    <row r="186" spans="1:30">
      <c r="H186" s="69" t="s">
        <v>114</v>
      </c>
      <c r="I186" s="1">
        <f>SUMIFS(Generation_1!C:C,Generation_1!$A:$A,$B$182,Generation_1!$B:$B,$H186)-SUMIFS(Generation_1!$C:$C,Generation_1!$A:$A,$B$182,Generation_1!$B:$B,$H186)</f>
        <v>0</v>
      </c>
      <c r="J186" s="1">
        <f>SUMIFS(Generation_1!D:D,Generation_1!$A:$A,$B$182,Generation_1!$B:$B,$H186)-SUMIFS(Generation_1!$C:$C,Generation_1!$A:$A,$B$182,Generation_1!$B:$B,$H186)</f>
        <v>3688.3114875556457</v>
      </c>
      <c r="K186" s="1">
        <f>SUMIFS(Generation_1!E:E,Generation_1!$A:$A,$B$182,Generation_1!$B:$B,$H186)-SUMIFS(Generation_1!$C:$C,Generation_1!$A:$A,$B$182,Generation_1!$B:$B,$H186)</f>
        <v>3556.5341349863338</v>
      </c>
      <c r="L186" s="1">
        <f>SUMIFS(Generation_1!F:F,Generation_1!$A:$A,$B$182,Generation_1!$B:$B,$H186)-SUMIFS(Generation_1!$C:$C,Generation_1!$A:$A,$B$182,Generation_1!$B:$B,$H186)</f>
        <v>150.38071705913171</v>
      </c>
      <c r="M186" s="1">
        <f>SUMIFS(Generation_1!G:G,Generation_1!$A:$A,$B$182,Generation_1!$B:$B,$H186)-SUMIFS(Generation_1!$C:$C,Generation_1!$A:$A,$B$182,Generation_1!$B:$B,$H186)</f>
        <v>-1426.097975031691</v>
      </c>
      <c r="N186" s="1">
        <f>SUMIFS(Generation_1!H:H,Generation_1!$A:$A,$B$182,Generation_1!$B:$B,$H186)-SUMIFS(Generation_1!$C:$C,Generation_1!$A:$A,$B$182,Generation_1!$B:$B,$H186)</f>
        <v>-2804.9456795885671</v>
      </c>
      <c r="O186" s="1">
        <f>SUMIFS(Generation_1!I:I,Generation_1!$A:$A,$B$182,Generation_1!$B:$B,$H186)-SUMIFS(Generation_1!$C:$C,Generation_1!$A:$A,$B$182,Generation_1!$B:$B,$H186)</f>
        <v>1249.1589098827717</v>
      </c>
      <c r="P186" s="1">
        <f>SUMIFS(Generation_1!J:J,Generation_1!$A:$A,$B$182,Generation_1!$B:$B,$H186)-SUMIFS(Generation_1!$C:$C,Generation_1!$A:$A,$B$182,Generation_1!$B:$B,$H186)</f>
        <v>-4016.5851731878465</v>
      </c>
      <c r="Q186" s="1">
        <f>SUMIFS(Generation_1!K:K,Generation_1!$A:$A,$B$182,Generation_1!$B:$B,$H186)-SUMIFS(Generation_1!$C:$C,Generation_1!$A:$A,$B$182,Generation_1!$B:$B,$H186)</f>
        <v>-5330.8140741532516</v>
      </c>
      <c r="R186" s="1">
        <f>SUMIFS(Generation_1!L:L,Generation_1!$A:$A,$B$182,Generation_1!$B:$B,$H186)-SUMIFS(Generation_1!$C:$C,Generation_1!$A:$A,$B$182,Generation_1!$B:$B,$H186)</f>
        <v>-3098.2760941805136</v>
      </c>
      <c r="S186" s="1">
        <f>SUMIFS(Generation_1!M:M,Generation_1!$A:$A,$B$182,Generation_1!$B:$B,$H186)-SUMIFS(Generation_1!$C:$C,Generation_1!$A:$A,$B$182,Generation_1!$B:$B,$H186)</f>
        <v>-7678.8120675154059</v>
      </c>
      <c r="T186" s="1">
        <f>SUMIFS(Generation_1!N:N,Generation_1!$A:$A,$B$182,Generation_1!$B:$B,$H186)-SUMIFS(Generation_1!$C:$C,Generation_1!$A:$A,$B$182,Generation_1!$B:$B,$H186)</f>
        <v>-6675.6355666850613</v>
      </c>
      <c r="U186" s="1">
        <f>SUMIFS(Generation_1!O:O,Generation_1!$A:$A,$B$182,Generation_1!$B:$B,$H186)-SUMIFS(Generation_1!$C:$C,Generation_1!$A:$A,$B$182,Generation_1!$B:$B,$H186)</f>
        <v>-6328.9538221371004</v>
      </c>
      <c r="V186" s="1">
        <f>SUMIFS(Generation_1!P:P,Generation_1!$A:$A,$B$182,Generation_1!$B:$B,$H186)-SUMIFS(Generation_1!$C:$C,Generation_1!$A:$A,$B$182,Generation_1!$B:$B,$H186)</f>
        <v>-7432.1482824378581</v>
      </c>
      <c r="W186" s="1">
        <f>SUMIFS(Generation_1!Q:Q,Generation_1!$A:$A,$B$182,Generation_1!$B:$B,$H186)-SUMIFS(Generation_1!$C:$C,Generation_1!$A:$A,$B$182,Generation_1!$B:$B,$H186)</f>
        <v>-7621.9048819218951</v>
      </c>
      <c r="X186" s="1">
        <f>SUMIFS(Generation_1!R:R,Generation_1!$A:$A,$B$182,Generation_1!$B:$B,$H186)-SUMIFS(Generation_1!$C:$C,Generation_1!$A:$A,$B$182,Generation_1!$B:$B,$H186)</f>
        <v>-8013.9380166128794</v>
      </c>
      <c r="Y186" s="1">
        <f>SUMIFS(Generation_1!S:S,Generation_1!$A:$A,$B$182,Generation_1!$B:$B,$H186)-SUMIFS(Generation_1!$C:$C,Generation_1!$A:$A,$B$182,Generation_1!$B:$B,$H186)</f>
        <v>-6257.5397067981939</v>
      </c>
      <c r="Z186" s="1">
        <f>SUMIFS(Generation_1!T:T,Generation_1!$A:$A,$B$182,Generation_1!$B:$B,$H186)-SUMIFS(Generation_1!$C:$C,Generation_1!$A:$A,$B$182,Generation_1!$B:$B,$H186)</f>
        <v>-7646.8675611231374</v>
      </c>
      <c r="AA186" s="1">
        <f>SUMIFS(Generation_1!U:U,Generation_1!$A:$A,$B$182,Generation_1!$B:$B,$H186)-SUMIFS(Generation_1!$C:$C,Generation_1!$A:$A,$B$182,Generation_1!$B:$B,$H186)</f>
        <v>-6227.9727474266037</v>
      </c>
      <c r="AB186" s="1">
        <f>SUMIFS(Generation_1!V:V,Generation_1!$A:$A,$B$182,Generation_1!$B:$B,$H186)-SUMIFS(Generation_1!$C:$C,Generation_1!$A:$A,$B$182,Generation_1!$B:$B,$H186)</f>
        <v>-5422.7661076116092</v>
      </c>
      <c r="AC186" s="1">
        <f>SUMIFS(Generation_1!W:W,Generation_1!$A:$A,$B$182,Generation_1!$B:$B,$H186)-SUMIFS(Generation_1!$C:$C,Generation_1!$A:$A,$B$182,Generation_1!$B:$B,$H186)</f>
        <v>-7750.6728376492174</v>
      </c>
    </row>
    <row r="187" spans="1:30">
      <c r="H187" s="69" t="s">
        <v>115</v>
      </c>
      <c r="I187" s="1">
        <f>SUMIFS(Generation_1!C:C,Generation_1!$A:$A,$B$182,Generation_1!$B:$B,$H187)-SUMIFS(Generation_1!$C:$C,Generation_1!$A:$A,$B$182,Generation_1!$B:$B,$H187)</f>
        <v>0</v>
      </c>
      <c r="J187" s="1">
        <f>SUMIFS(Generation_1!D:D,Generation_1!$A:$A,$B$182,Generation_1!$B:$B,$H187)-SUMIFS(Generation_1!$C:$C,Generation_1!$A:$A,$B$182,Generation_1!$B:$B,$H187)</f>
        <v>-15.537185000644058</v>
      </c>
      <c r="K187" s="1">
        <f>SUMIFS(Generation_1!E:E,Generation_1!$A:$A,$B$182,Generation_1!$B:$B,$H187)-SUMIFS(Generation_1!$C:$C,Generation_1!$A:$A,$B$182,Generation_1!$B:$B,$H187)</f>
        <v>-147.67306481534433</v>
      </c>
      <c r="L187" s="1">
        <f>SUMIFS(Generation_1!F:F,Generation_1!$A:$A,$B$182,Generation_1!$B:$B,$H187)-SUMIFS(Generation_1!$C:$C,Generation_1!$A:$A,$B$182,Generation_1!$B:$B,$H187)</f>
        <v>-131.37732403029895</v>
      </c>
      <c r="M187" s="1">
        <f>SUMIFS(Generation_1!G:G,Generation_1!$A:$A,$B$182,Generation_1!$B:$B,$H187)-SUMIFS(Generation_1!$C:$C,Generation_1!$A:$A,$B$182,Generation_1!$B:$B,$H187)</f>
        <v>-310.86454424736439</v>
      </c>
      <c r="N187" s="1">
        <f>SUMIFS(Generation_1!H:H,Generation_1!$A:$A,$B$182,Generation_1!$B:$B,$H187)-SUMIFS(Generation_1!$C:$C,Generation_1!$A:$A,$B$182,Generation_1!$B:$B,$H187)</f>
        <v>-380.10388570125042</v>
      </c>
      <c r="O187" s="1">
        <f>SUMIFS(Generation_1!I:I,Generation_1!$A:$A,$B$182,Generation_1!$B:$B,$H187)-SUMIFS(Generation_1!$C:$C,Generation_1!$A:$A,$B$182,Generation_1!$B:$B,$H187)</f>
        <v>-263.49215329556137</v>
      </c>
      <c r="P187" s="1">
        <f>SUMIFS(Generation_1!J:J,Generation_1!$A:$A,$B$182,Generation_1!$B:$B,$H187)-SUMIFS(Generation_1!$C:$C,Generation_1!$A:$A,$B$182,Generation_1!$B:$B,$H187)</f>
        <v>-243.93362000116667</v>
      </c>
      <c r="Q187" s="1">
        <f>SUMIFS(Generation_1!K:K,Generation_1!$A:$A,$B$182,Generation_1!$B:$B,$H187)-SUMIFS(Generation_1!$C:$C,Generation_1!$A:$A,$B$182,Generation_1!$B:$B,$H187)</f>
        <v>-343.66117233248406</v>
      </c>
      <c r="R187" s="1">
        <f>SUMIFS(Generation_1!L:L,Generation_1!$A:$A,$B$182,Generation_1!$B:$B,$H187)-SUMIFS(Generation_1!$C:$C,Generation_1!$A:$A,$B$182,Generation_1!$B:$B,$H187)</f>
        <v>-315.30998397790427</v>
      </c>
      <c r="S187" s="1">
        <f>SUMIFS(Generation_1!M:M,Generation_1!$A:$A,$B$182,Generation_1!$B:$B,$H187)-SUMIFS(Generation_1!$C:$C,Generation_1!$A:$A,$B$182,Generation_1!$B:$B,$H187)</f>
        <v>-470.47870806332776</v>
      </c>
      <c r="T187" s="1">
        <f>SUMIFS(Generation_1!N:N,Generation_1!$A:$A,$B$182,Generation_1!$B:$B,$H187)-SUMIFS(Generation_1!$C:$C,Generation_1!$A:$A,$B$182,Generation_1!$B:$B,$H187)</f>
        <v>-350.66655314815671</v>
      </c>
      <c r="U187" s="1">
        <f>SUMIFS(Generation_1!O:O,Generation_1!$A:$A,$B$182,Generation_1!$B:$B,$H187)-SUMIFS(Generation_1!$C:$C,Generation_1!$A:$A,$B$182,Generation_1!$B:$B,$H187)</f>
        <v>-259.95346316292307</v>
      </c>
      <c r="V187" s="1">
        <f>SUMIFS(Generation_1!P:P,Generation_1!$A:$A,$B$182,Generation_1!$B:$B,$H187)-SUMIFS(Generation_1!$C:$C,Generation_1!$A:$A,$B$182,Generation_1!$B:$B,$H187)</f>
        <v>-138.80015510576823</v>
      </c>
      <c r="W187" s="1">
        <f>SUMIFS(Generation_1!Q:Q,Generation_1!$A:$A,$B$182,Generation_1!$B:$B,$H187)-SUMIFS(Generation_1!$C:$C,Generation_1!$A:$A,$B$182,Generation_1!$B:$B,$H187)</f>
        <v>-1072.4906931621667</v>
      </c>
      <c r="X187" s="1">
        <f>SUMIFS(Generation_1!R:R,Generation_1!$A:$A,$B$182,Generation_1!$B:$B,$H187)-SUMIFS(Generation_1!$C:$C,Generation_1!$A:$A,$B$182,Generation_1!$B:$B,$H187)</f>
        <v>-981.17755673557076</v>
      </c>
      <c r="Y187" s="1">
        <f>SUMIFS(Generation_1!S:S,Generation_1!$A:$A,$B$182,Generation_1!$B:$B,$H187)-SUMIFS(Generation_1!$C:$C,Generation_1!$A:$A,$B$182,Generation_1!$B:$B,$H187)</f>
        <v>2050.8265302215586</v>
      </c>
      <c r="Z187" s="1">
        <f>SUMIFS(Generation_1!T:T,Generation_1!$A:$A,$B$182,Generation_1!$B:$B,$H187)-SUMIFS(Generation_1!$C:$C,Generation_1!$A:$A,$B$182,Generation_1!$B:$B,$H187)</f>
        <v>-1528.890970144083</v>
      </c>
      <c r="AA187" s="1">
        <f>SUMIFS(Generation_1!U:U,Generation_1!$A:$A,$B$182,Generation_1!$B:$B,$H187)-SUMIFS(Generation_1!$C:$C,Generation_1!$A:$A,$B$182,Generation_1!$B:$B,$H187)</f>
        <v>-1665.64427800981</v>
      </c>
      <c r="AB187" s="1">
        <f>SUMIFS(Generation_1!V:V,Generation_1!$A:$A,$B$182,Generation_1!$B:$B,$H187)-SUMIFS(Generation_1!$C:$C,Generation_1!$A:$A,$B$182,Generation_1!$B:$B,$H187)</f>
        <v>807.9961322052377</v>
      </c>
      <c r="AC187" s="1">
        <f>SUMIFS(Generation_1!W:W,Generation_1!$A:$A,$B$182,Generation_1!$B:$B,$H187)-SUMIFS(Generation_1!$C:$C,Generation_1!$A:$A,$B$182,Generation_1!$B:$B,$H187)</f>
        <v>2887.7105511350164</v>
      </c>
    </row>
    <row r="188" spans="1:30">
      <c r="H188" s="69" t="s">
        <v>116</v>
      </c>
      <c r="I188" s="1">
        <f>SUMIFS(Generation_1!C:C,Generation_1!$A:$A,$B$182,Generation_1!$B:$B,$H188)-SUMIFS(Generation_1!$C:$C,Generation_1!$A:$A,$B$182,Generation_1!$B:$B,$H188)</f>
        <v>0</v>
      </c>
      <c r="J188" s="1">
        <f>SUMIFS(Generation_1!D:D,Generation_1!$A:$A,$B$182,Generation_1!$B:$B,$H188)-SUMIFS(Generation_1!$C:$C,Generation_1!$A:$A,$B$182,Generation_1!$B:$B,$H188)</f>
        <v>-5.9395477929729168</v>
      </c>
      <c r="K188" s="1">
        <f>SUMIFS(Generation_1!E:E,Generation_1!$A:$A,$B$182,Generation_1!$B:$B,$H188)-SUMIFS(Generation_1!$C:$C,Generation_1!$A:$A,$B$182,Generation_1!$B:$B,$H188)</f>
        <v>50.066130654169839</v>
      </c>
      <c r="L188" s="1">
        <f>SUMIFS(Generation_1!F:F,Generation_1!$A:$A,$B$182,Generation_1!$B:$B,$H188)-SUMIFS(Generation_1!$C:$C,Generation_1!$A:$A,$B$182,Generation_1!$B:$B,$H188)</f>
        <v>76.525724453707269</v>
      </c>
      <c r="M188" s="1">
        <f>SUMIFS(Generation_1!G:G,Generation_1!$A:$A,$B$182,Generation_1!$B:$B,$H188)-SUMIFS(Generation_1!$C:$C,Generation_1!$A:$A,$B$182,Generation_1!$B:$B,$H188)</f>
        <v>63.136864718919369</v>
      </c>
      <c r="N188" s="1">
        <f>SUMIFS(Generation_1!H:H,Generation_1!$A:$A,$B$182,Generation_1!$B:$B,$H188)-SUMIFS(Generation_1!$C:$C,Generation_1!$A:$A,$B$182,Generation_1!$B:$B,$H188)</f>
        <v>30.971259656535068</v>
      </c>
      <c r="O188" s="1">
        <f>SUMIFS(Generation_1!I:I,Generation_1!$A:$A,$B$182,Generation_1!$B:$B,$H188)-SUMIFS(Generation_1!$C:$C,Generation_1!$A:$A,$B$182,Generation_1!$B:$B,$H188)</f>
        <v>46.994059555010296</v>
      </c>
      <c r="P188" s="1">
        <f>SUMIFS(Generation_1!J:J,Generation_1!$A:$A,$B$182,Generation_1!$B:$B,$H188)-SUMIFS(Generation_1!$C:$C,Generation_1!$A:$A,$B$182,Generation_1!$B:$B,$H188)</f>
        <v>92.275413848188336</v>
      </c>
      <c r="Q188" s="1">
        <f>SUMIFS(Generation_1!K:K,Generation_1!$A:$A,$B$182,Generation_1!$B:$B,$H188)-SUMIFS(Generation_1!$C:$C,Generation_1!$A:$A,$B$182,Generation_1!$B:$B,$H188)</f>
        <v>53.808703570942257</v>
      </c>
      <c r="R188" s="1">
        <f>SUMIFS(Generation_1!L:L,Generation_1!$A:$A,$B$182,Generation_1!$B:$B,$H188)-SUMIFS(Generation_1!$C:$C,Generation_1!$A:$A,$B$182,Generation_1!$B:$B,$H188)</f>
        <v>40.499226943482824</v>
      </c>
      <c r="S188" s="1">
        <f>SUMIFS(Generation_1!M:M,Generation_1!$A:$A,$B$182,Generation_1!$B:$B,$H188)-SUMIFS(Generation_1!$C:$C,Generation_1!$A:$A,$B$182,Generation_1!$B:$B,$H188)</f>
        <v>47.703295914129271</v>
      </c>
      <c r="T188" s="1">
        <f>SUMIFS(Generation_1!N:N,Generation_1!$A:$A,$B$182,Generation_1!$B:$B,$H188)-SUMIFS(Generation_1!$C:$C,Generation_1!$A:$A,$B$182,Generation_1!$B:$B,$H188)</f>
        <v>107.74499686536915</v>
      </c>
      <c r="U188" s="1">
        <f>SUMIFS(Generation_1!O:O,Generation_1!$A:$A,$B$182,Generation_1!$B:$B,$H188)-SUMIFS(Generation_1!$C:$C,Generation_1!$A:$A,$B$182,Generation_1!$B:$B,$H188)</f>
        <v>82.341574972198075</v>
      </c>
      <c r="V188" s="1">
        <f>SUMIFS(Generation_1!P:P,Generation_1!$A:$A,$B$182,Generation_1!$B:$B,$H188)-SUMIFS(Generation_1!$C:$C,Generation_1!$A:$A,$B$182,Generation_1!$B:$B,$H188)</f>
        <v>123.18704360284453</v>
      </c>
      <c r="W188" s="1">
        <f>SUMIFS(Generation_1!Q:Q,Generation_1!$A:$A,$B$182,Generation_1!$B:$B,$H188)-SUMIFS(Generation_1!$C:$C,Generation_1!$A:$A,$B$182,Generation_1!$B:$B,$H188)</f>
        <v>181.4596771676176</v>
      </c>
      <c r="X188" s="1">
        <f>SUMIFS(Generation_1!R:R,Generation_1!$A:$A,$B$182,Generation_1!$B:$B,$H188)-SUMIFS(Generation_1!$C:$C,Generation_1!$A:$A,$B$182,Generation_1!$B:$B,$H188)</f>
        <v>204.95541203903628</v>
      </c>
      <c r="Y188" s="1">
        <f>SUMIFS(Generation_1!S:S,Generation_1!$A:$A,$B$182,Generation_1!$B:$B,$H188)-SUMIFS(Generation_1!$C:$C,Generation_1!$A:$A,$B$182,Generation_1!$B:$B,$H188)</f>
        <v>2058.2948443690029</v>
      </c>
      <c r="Z188" s="1">
        <f>SUMIFS(Generation_1!T:T,Generation_1!$A:$A,$B$182,Generation_1!$B:$B,$H188)-SUMIFS(Generation_1!$C:$C,Generation_1!$A:$A,$B$182,Generation_1!$B:$B,$H188)</f>
        <v>766.48328966990334</v>
      </c>
      <c r="AA188" s="1">
        <f>SUMIFS(Generation_1!U:U,Generation_1!$A:$A,$B$182,Generation_1!$B:$B,$H188)-SUMIFS(Generation_1!$C:$C,Generation_1!$A:$A,$B$182,Generation_1!$B:$B,$H188)</f>
        <v>722.14835231019492</v>
      </c>
      <c r="AB188" s="1">
        <f>SUMIFS(Generation_1!V:V,Generation_1!$A:$A,$B$182,Generation_1!$B:$B,$H188)-SUMIFS(Generation_1!$C:$C,Generation_1!$A:$A,$B$182,Generation_1!$B:$B,$H188)</f>
        <v>1726.9410530773337</v>
      </c>
      <c r="AC188" s="1">
        <f>SUMIFS(Generation_1!W:W,Generation_1!$A:$A,$B$182,Generation_1!$B:$B,$H188)-SUMIFS(Generation_1!$C:$C,Generation_1!$A:$A,$B$182,Generation_1!$B:$B,$H188)</f>
        <v>2490.2633927146476</v>
      </c>
    </row>
    <row r="189" spans="1:30">
      <c r="H189" s="69" t="s">
        <v>117</v>
      </c>
      <c r="I189" s="1">
        <f>SUMIFS(Generation_1!C:C,Generation_1!$A:$A,$B$182,Generation_1!$B:$B,$H189)-SUMIFS(Generation_1!$C:$C,Generation_1!$A:$A,$B$182,Generation_1!$B:$B,$H189)</f>
        <v>0</v>
      </c>
      <c r="J189" s="1">
        <f>SUMIFS(Generation_1!D:D,Generation_1!$A:$A,$B$182,Generation_1!$B:$B,$H189)-SUMIFS(Generation_1!$C:$C,Generation_1!$A:$A,$B$182,Generation_1!$B:$B,$H189)</f>
        <v>-2567.2718292523368</v>
      </c>
      <c r="K189" s="1">
        <f>SUMIFS(Generation_1!E:E,Generation_1!$A:$A,$B$182,Generation_1!$B:$B,$H189)-SUMIFS(Generation_1!$C:$C,Generation_1!$A:$A,$B$182,Generation_1!$B:$B,$H189)</f>
        <v>-2796.8670186642576</v>
      </c>
      <c r="L189" s="1">
        <f>SUMIFS(Generation_1!F:F,Generation_1!$A:$A,$B$182,Generation_1!$B:$B,$H189)-SUMIFS(Generation_1!$C:$C,Generation_1!$A:$A,$B$182,Generation_1!$B:$B,$H189)</f>
        <v>-140.21282853480807</v>
      </c>
      <c r="M189" s="1">
        <f>SUMIFS(Generation_1!G:G,Generation_1!$A:$A,$B$182,Generation_1!$B:$B,$H189)-SUMIFS(Generation_1!$C:$C,Generation_1!$A:$A,$B$182,Generation_1!$B:$B,$H189)</f>
        <v>-2307.5560969325343</v>
      </c>
      <c r="N189" s="1">
        <f>SUMIFS(Generation_1!H:H,Generation_1!$A:$A,$B$182,Generation_1!$B:$B,$H189)-SUMIFS(Generation_1!$C:$C,Generation_1!$A:$A,$B$182,Generation_1!$B:$B,$H189)</f>
        <v>-1101.1877933901196</v>
      </c>
      <c r="O189" s="1">
        <f>SUMIFS(Generation_1!I:I,Generation_1!$A:$A,$B$182,Generation_1!$B:$B,$H189)-SUMIFS(Generation_1!$C:$C,Generation_1!$A:$A,$B$182,Generation_1!$B:$B,$H189)</f>
        <v>-6605.5270054641132</v>
      </c>
      <c r="P189" s="1">
        <f>SUMIFS(Generation_1!J:J,Generation_1!$A:$A,$B$182,Generation_1!$B:$B,$H189)-SUMIFS(Generation_1!$C:$C,Generation_1!$A:$A,$B$182,Generation_1!$B:$B,$H189)</f>
        <v>657.87216724329846</v>
      </c>
      <c r="Q189" s="1">
        <f>SUMIFS(Generation_1!K:K,Generation_1!$A:$A,$B$182,Generation_1!$B:$B,$H189)-SUMIFS(Generation_1!$C:$C,Generation_1!$A:$A,$B$182,Generation_1!$B:$B,$H189)</f>
        <v>-265.67205858207126</v>
      </c>
      <c r="R189" s="1">
        <f>SUMIFS(Generation_1!L:L,Generation_1!$A:$A,$B$182,Generation_1!$B:$B,$H189)-SUMIFS(Generation_1!$C:$C,Generation_1!$A:$A,$B$182,Generation_1!$B:$B,$H189)</f>
        <v>-3814.8100097519437</v>
      </c>
      <c r="S189" s="1">
        <f>SUMIFS(Generation_1!M:M,Generation_1!$A:$A,$B$182,Generation_1!$B:$B,$H189)-SUMIFS(Generation_1!$C:$C,Generation_1!$A:$A,$B$182,Generation_1!$B:$B,$H189)</f>
        <v>-1597.4064460024929</v>
      </c>
      <c r="T189" s="1">
        <f>SUMIFS(Generation_1!N:N,Generation_1!$A:$A,$B$182,Generation_1!$B:$B,$H189)-SUMIFS(Generation_1!$C:$C,Generation_1!$A:$A,$B$182,Generation_1!$B:$B,$H189)</f>
        <v>-3025.9639217200784</v>
      </c>
      <c r="U189" s="1">
        <f>SUMIFS(Generation_1!O:O,Generation_1!$A:$A,$B$182,Generation_1!$B:$B,$H189)-SUMIFS(Generation_1!$C:$C,Generation_1!$A:$A,$B$182,Generation_1!$B:$B,$H189)</f>
        <v>-3351.6965304392106</v>
      </c>
      <c r="V189" s="1">
        <f>SUMIFS(Generation_1!P:P,Generation_1!$A:$A,$B$182,Generation_1!$B:$B,$H189)-SUMIFS(Generation_1!$C:$C,Generation_1!$A:$A,$B$182,Generation_1!$B:$B,$H189)</f>
        <v>-729.71443925543099</v>
      </c>
      <c r="W189" s="1">
        <f>SUMIFS(Generation_1!Q:Q,Generation_1!$A:$A,$B$182,Generation_1!$B:$B,$H189)-SUMIFS(Generation_1!$C:$C,Generation_1!$A:$A,$B$182,Generation_1!$B:$B,$H189)</f>
        <v>-2592.1974985212291</v>
      </c>
      <c r="X189" s="1">
        <f>SUMIFS(Generation_1!R:R,Generation_1!$A:$A,$B$182,Generation_1!$B:$B,$H189)-SUMIFS(Generation_1!$C:$C,Generation_1!$A:$A,$B$182,Generation_1!$B:$B,$H189)</f>
        <v>-892.46908198945312</v>
      </c>
      <c r="Y189" s="1">
        <f>SUMIFS(Generation_1!S:S,Generation_1!$A:$A,$B$182,Generation_1!$B:$B,$H189)-SUMIFS(Generation_1!$C:$C,Generation_1!$A:$A,$B$182,Generation_1!$B:$B,$H189)</f>
        <v>-7187.8342649119077</v>
      </c>
      <c r="Z189" s="1">
        <f>SUMIFS(Generation_1!T:T,Generation_1!$A:$A,$B$182,Generation_1!$B:$B,$H189)-SUMIFS(Generation_1!$C:$C,Generation_1!$A:$A,$B$182,Generation_1!$B:$B,$H189)</f>
        <v>487.01298127423252</v>
      </c>
      <c r="AA189" s="1">
        <f>SUMIFS(Generation_1!U:U,Generation_1!$A:$A,$B$182,Generation_1!$B:$B,$H189)-SUMIFS(Generation_1!$C:$C,Generation_1!$A:$A,$B$182,Generation_1!$B:$B,$H189)</f>
        <v>-1079.0675920644026</v>
      </c>
      <c r="AB189" s="1">
        <f>SUMIFS(Generation_1!V:V,Generation_1!$A:$A,$B$182,Generation_1!$B:$B,$H189)-SUMIFS(Generation_1!$C:$C,Generation_1!$A:$A,$B$182,Generation_1!$B:$B,$H189)</f>
        <v>-4491.0442750062539</v>
      </c>
      <c r="AC189" s="1">
        <f>SUMIFS(Generation_1!W:W,Generation_1!$A:$A,$B$182,Generation_1!$B:$B,$H189)-SUMIFS(Generation_1!$C:$C,Generation_1!$A:$A,$B$182,Generation_1!$B:$B,$H189)</f>
        <v>-1391.5994526635295</v>
      </c>
    </row>
    <row r="190" spans="1:30">
      <c r="H190" s="69" t="s">
        <v>118</v>
      </c>
      <c r="I190" s="1">
        <f>SUMIFS(Generation_1!C:C,Generation_1!$A:$A,$B$182,Generation_1!$B:$B,$H190)-SUMIFS(Generation_1!$C:$C,Generation_1!$A:$A,$B$182,Generation_1!$B:$B,$H190)</f>
        <v>0</v>
      </c>
      <c r="J190" s="1">
        <f>SUMIFS(Generation_1!D:D,Generation_1!$A:$A,$B$182,Generation_1!$B:$B,$H190)-SUMIFS(Generation_1!$C:$C,Generation_1!$A:$A,$B$182,Generation_1!$B:$B,$H190)</f>
        <v>49.736950516679471</v>
      </c>
      <c r="K190" s="1">
        <f>SUMIFS(Generation_1!E:E,Generation_1!$A:$A,$B$182,Generation_1!$B:$B,$H190)-SUMIFS(Generation_1!$C:$C,Generation_1!$A:$A,$B$182,Generation_1!$B:$B,$H190)</f>
        <v>16.921372264743937</v>
      </c>
      <c r="L190" s="1">
        <f>SUMIFS(Generation_1!F:F,Generation_1!$A:$A,$B$182,Generation_1!$B:$B,$H190)-SUMIFS(Generation_1!$C:$C,Generation_1!$A:$A,$B$182,Generation_1!$B:$B,$H190)</f>
        <v>15.448928317575835</v>
      </c>
      <c r="M190" s="1">
        <f>SUMIFS(Generation_1!G:G,Generation_1!$A:$A,$B$182,Generation_1!$B:$B,$H190)-SUMIFS(Generation_1!$C:$C,Generation_1!$A:$A,$B$182,Generation_1!$B:$B,$H190)</f>
        <v>114.36358610155627</v>
      </c>
      <c r="N190" s="1">
        <f>SUMIFS(Generation_1!H:H,Generation_1!$A:$A,$B$182,Generation_1!$B:$B,$H190)-SUMIFS(Generation_1!$C:$C,Generation_1!$A:$A,$B$182,Generation_1!$B:$B,$H190)</f>
        <v>148.29624534468059</v>
      </c>
      <c r="O190" s="1">
        <f>SUMIFS(Generation_1!I:I,Generation_1!$A:$A,$B$182,Generation_1!$B:$B,$H190)-SUMIFS(Generation_1!$C:$C,Generation_1!$A:$A,$B$182,Generation_1!$B:$B,$H190)</f>
        <v>118.81159361418121</v>
      </c>
      <c r="P190" s="1">
        <f>SUMIFS(Generation_1!J:J,Generation_1!$A:$A,$B$182,Generation_1!$B:$B,$H190)-SUMIFS(Generation_1!$C:$C,Generation_1!$A:$A,$B$182,Generation_1!$B:$B,$H190)</f>
        <v>75.260643431048734</v>
      </c>
      <c r="Q190" s="1">
        <f>SUMIFS(Generation_1!K:K,Generation_1!$A:$A,$B$182,Generation_1!$B:$B,$H190)-SUMIFS(Generation_1!$C:$C,Generation_1!$A:$A,$B$182,Generation_1!$B:$B,$H190)</f>
        <v>345.65098908912728</v>
      </c>
      <c r="R190" s="1">
        <f>SUMIFS(Generation_1!L:L,Generation_1!$A:$A,$B$182,Generation_1!$B:$B,$H190)-SUMIFS(Generation_1!$C:$C,Generation_1!$A:$A,$B$182,Generation_1!$B:$B,$H190)</f>
        <v>582.71149522563144</v>
      </c>
      <c r="S190" s="1">
        <f>SUMIFS(Generation_1!M:M,Generation_1!$A:$A,$B$182,Generation_1!$B:$B,$H190)-SUMIFS(Generation_1!$C:$C,Generation_1!$A:$A,$B$182,Generation_1!$B:$B,$H190)</f>
        <v>856.81674611126425</v>
      </c>
      <c r="T190" s="1">
        <f>SUMIFS(Generation_1!N:N,Generation_1!$A:$A,$B$182,Generation_1!$B:$B,$H190)-SUMIFS(Generation_1!$C:$C,Generation_1!$A:$A,$B$182,Generation_1!$B:$B,$H190)</f>
        <v>1832.0443850249058</v>
      </c>
      <c r="U190" s="1">
        <f>SUMIFS(Generation_1!O:O,Generation_1!$A:$A,$B$182,Generation_1!$B:$B,$H190)-SUMIFS(Generation_1!$C:$C,Generation_1!$A:$A,$B$182,Generation_1!$B:$B,$H190)</f>
        <v>2122.9415165822729</v>
      </c>
      <c r="V190" s="1">
        <f>SUMIFS(Generation_1!P:P,Generation_1!$A:$A,$B$182,Generation_1!$B:$B,$H190)-SUMIFS(Generation_1!$C:$C,Generation_1!$A:$A,$B$182,Generation_1!$B:$B,$H190)</f>
        <v>1601.8683531353386</v>
      </c>
      <c r="W190" s="1">
        <f>SUMIFS(Generation_1!Q:Q,Generation_1!$A:$A,$B$182,Generation_1!$B:$B,$H190)-SUMIFS(Generation_1!$C:$C,Generation_1!$A:$A,$B$182,Generation_1!$B:$B,$H190)</f>
        <v>3851.1462196922557</v>
      </c>
      <c r="X190" s="1">
        <f>SUMIFS(Generation_1!R:R,Generation_1!$A:$A,$B$182,Generation_1!$B:$B,$H190)-SUMIFS(Generation_1!$C:$C,Generation_1!$A:$A,$B$182,Generation_1!$B:$B,$H190)</f>
        <v>4159.234663094956</v>
      </c>
      <c r="Y190" s="1">
        <f>SUMIFS(Generation_1!S:S,Generation_1!$A:$A,$B$182,Generation_1!$B:$B,$H190)-SUMIFS(Generation_1!$C:$C,Generation_1!$A:$A,$B$182,Generation_1!$B:$B,$H190)</f>
        <v>4273.1858248097433</v>
      </c>
      <c r="Z190" s="1">
        <f>SUMIFS(Generation_1!T:T,Generation_1!$A:$A,$B$182,Generation_1!$B:$B,$H190)-SUMIFS(Generation_1!$C:$C,Generation_1!$A:$A,$B$182,Generation_1!$B:$B,$H190)</f>
        <v>4536.7150418003721</v>
      </c>
      <c r="AA190" s="1">
        <f>SUMIFS(Generation_1!U:U,Generation_1!$A:$A,$B$182,Generation_1!$B:$B,$H190)-SUMIFS(Generation_1!$C:$C,Generation_1!$A:$A,$B$182,Generation_1!$B:$B,$H190)</f>
        <v>4980.3230813842356</v>
      </c>
      <c r="AB190" s="1">
        <f>SUMIFS(Generation_1!V:V,Generation_1!$A:$A,$B$182,Generation_1!$B:$B,$H190)-SUMIFS(Generation_1!$C:$C,Generation_1!$A:$A,$B$182,Generation_1!$B:$B,$H190)</f>
        <v>4369.331454051975</v>
      </c>
      <c r="AC190" s="1">
        <f>SUMIFS(Generation_1!W:W,Generation_1!$A:$A,$B$182,Generation_1!$B:$B,$H190)-SUMIFS(Generation_1!$C:$C,Generation_1!$A:$A,$B$182,Generation_1!$B:$B,$H190)</f>
        <v>4727.2109353784645</v>
      </c>
    </row>
    <row r="191" spans="1:30">
      <c r="H191" s="69" t="s">
        <v>119</v>
      </c>
      <c r="I191" s="1">
        <f>SUMIFS(Generation_1!C:C,Generation_1!$A:$A,$B$182,Generation_1!$B:$B,$H191)-SUMIFS(Generation_1!$C:$C,Generation_1!$A:$A,$B$182,Generation_1!$B:$B,$H191)</f>
        <v>0</v>
      </c>
      <c r="J191" s="1">
        <f>SUMIFS(Generation_1!D:D,Generation_1!$A:$A,$B$182,Generation_1!$B:$B,$H191)-SUMIFS(Generation_1!$C:$C,Generation_1!$A:$A,$B$182,Generation_1!$B:$B,$H191)</f>
        <v>22.634122503163269</v>
      </c>
      <c r="K191" s="1">
        <f>SUMIFS(Generation_1!E:E,Generation_1!$A:$A,$B$182,Generation_1!$B:$B,$H191)-SUMIFS(Generation_1!$C:$C,Generation_1!$A:$A,$B$182,Generation_1!$B:$B,$H191)</f>
        <v>45.985511391672105</v>
      </c>
      <c r="L191" s="1">
        <f>SUMIFS(Generation_1!F:F,Generation_1!$A:$A,$B$182,Generation_1!$B:$B,$H191)-SUMIFS(Generation_1!$C:$C,Generation_1!$A:$A,$B$182,Generation_1!$B:$B,$H191)</f>
        <v>89.54989137582416</v>
      </c>
      <c r="M191" s="1">
        <f>SUMIFS(Generation_1!G:G,Generation_1!$A:$A,$B$182,Generation_1!$B:$B,$H191)-SUMIFS(Generation_1!$C:$C,Generation_1!$A:$A,$B$182,Generation_1!$B:$B,$H191)</f>
        <v>142.76778738940018</v>
      </c>
      <c r="N191" s="1">
        <f>SUMIFS(Generation_1!H:H,Generation_1!$A:$A,$B$182,Generation_1!$B:$B,$H191)-SUMIFS(Generation_1!$C:$C,Generation_1!$A:$A,$B$182,Generation_1!$B:$B,$H191)</f>
        <v>195.90121716588115</v>
      </c>
      <c r="O191" s="1">
        <f>SUMIFS(Generation_1!I:I,Generation_1!$A:$A,$B$182,Generation_1!$B:$B,$H191)-SUMIFS(Generation_1!$C:$C,Generation_1!$A:$A,$B$182,Generation_1!$B:$B,$H191)</f>
        <v>236.25132627858088</v>
      </c>
      <c r="P191" s="1">
        <f>SUMIFS(Generation_1!J:J,Generation_1!$A:$A,$B$182,Generation_1!$B:$B,$H191)-SUMIFS(Generation_1!$C:$C,Generation_1!$A:$A,$B$182,Generation_1!$B:$B,$H191)</f>
        <v>263.79223938729933</v>
      </c>
      <c r="Q191" s="1">
        <f>SUMIFS(Generation_1!K:K,Generation_1!$A:$A,$B$182,Generation_1!$B:$B,$H191)-SUMIFS(Generation_1!$C:$C,Generation_1!$A:$A,$B$182,Generation_1!$B:$B,$H191)</f>
        <v>310.91745844704826</v>
      </c>
      <c r="R191" s="1">
        <f>SUMIFS(Generation_1!L:L,Generation_1!$A:$A,$B$182,Generation_1!$B:$B,$H191)-SUMIFS(Generation_1!$C:$C,Generation_1!$A:$A,$B$182,Generation_1!$B:$B,$H191)</f>
        <v>355.95031698852756</v>
      </c>
      <c r="S191" s="1">
        <f>SUMIFS(Generation_1!M:M,Generation_1!$A:$A,$B$182,Generation_1!$B:$B,$H191)-SUMIFS(Generation_1!$C:$C,Generation_1!$A:$A,$B$182,Generation_1!$B:$B,$H191)</f>
        <v>403.24631214923625</v>
      </c>
      <c r="T191" s="1">
        <f>SUMIFS(Generation_1!N:N,Generation_1!$A:$A,$B$182,Generation_1!$B:$B,$H191)-SUMIFS(Generation_1!$C:$C,Generation_1!$A:$A,$B$182,Generation_1!$B:$B,$H191)</f>
        <v>446.69423534847294</v>
      </c>
      <c r="U191" s="1">
        <f>SUMIFS(Generation_1!O:O,Generation_1!$A:$A,$B$182,Generation_1!$B:$B,$H191)-SUMIFS(Generation_1!$C:$C,Generation_1!$A:$A,$B$182,Generation_1!$B:$B,$H191)</f>
        <v>475.48566452978378</v>
      </c>
      <c r="V191" s="1">
        <f>SUMIFS(Generation_1!P:P,Generation_1!$A:$A,$B$182,Generation_1!$B:$B,$H191)-SUMIFS(Generation_1!$C:$C,Generation_1!$A:$A,$B$182,Generation_1!$B:$B,$H191)</f>
        <v>499.1321880116086</v>
      </c>
      <c r="W191" s="1">
        <f>SUMIFS(Generation_1!Q:Q,Generation_1!$A:$A,$B$182,Generation_1!$B:$B,$H191)-SUMIFS(Generation_1!$C:$C,Generation_1!$A:$A,$B$182,Generation_1!$B:$B,$H191)</f>
        <v>507.75507360931329</v>
      </c>
      <c r="X191" s="1">
        <f>SUMIFS(Generation_1!R:R,Generation_1!$A:$A,$B$182,Generation_1!$B:$B,$H191)-SUMIFS(Generation_1!$C:$C,Generation_1!$A:$A,$B$182,Generation_1!$B:$B,$H191)</f>
        <v>526.07640828646061</v>
      </c>
      <c r="Y191" s="1">
        <f>SUMIFS(Generation_1!S:S,Generation_1!$A:$A,$B$182,Generation_1!$B:$B,$H191)-SUMIFS(Generation_1!$C:$C,Generation_1!$A:$A,$B$182,Generation_1!$B:$B,$H191)</f>
        <v>535.96165746192219</v>
      </c>
      <c r="Z191" s="1">
        <f>SUMIFS(Generation_1!T:T,Generation_1!$A:$A,$B$182,Generation_1!$B:$B,$H191)-SUMIFS(Generation_1!$C:$C,Generation_1!$A:$A,$B$182,Generation_1!$B:$B,$H191)</f>
        <v>550.966460294527</v>
      </c>
      <c r="AA191" s="1">
        <f>SUMIFS(Generation_1!U:U,Generation_1!$A:$A,$B$182,Generation_1!$B:$B,$H191)-SUMIFS(Generation_1!$C:$C,Generation_1!$A:$A,$B$182,Generation_1!$B:$B,$H191)</f>
        <v>572.48994069892899</v>
      </c>
      <c r="AB191" s="1">
        <f>SUMIFS(Generation_1!V:V,Generation_1!$A:$A,$B$182,Generation_1!$B:$B,$H191)-SUMIFS(Generation_1!$C:$C,Generation_1!$A:$A,$B$182,Generation_1!$B:$B,$H191)</f>
        <v>599.83899533301235</v>
      </c>
      <c r="AC191" s="1">
        <f>SUMIFS(Generation_1!W:W,Generation_1!$A:$A,$B$182,Generation_1!$B:$B,$H191)-SUMIFS(Generation_1!$C:$C,Generation_1!$A:$A,$B$182,Generation_1!$B:$B,$H191)</f>
        <v>615.68255138561028</v>
      </c>
    </row>
    <row r="192" spans="1:30">
      <c r="H192" s="69" t="s">
        <v>120</v>
      </c>
      <c r="I192" s="1">
        <f>SUMIFS(Generation_1!C:C,Generation_1!$A:$A,$B$182,Generation_1!$B:$B,$H192)-SUMIFS(Generation_1!$C:$C,Generation_1!$A:$A,$B$182,Generation_1!$B:$B,$H192)</f>
        <v>0</v>
      </c>
      <c r="J192" s="1">
        <f>SUMIFS(Generation_1!D:D,Generation_1!$A:$A,$B$182,Generation_1!$B:$B,$H192)-SUMIFS(Generation_1!$C:$C,Generation_1!$A:$A,$B$182,Generation_1!$B:$B,$H192)</f>
        <v>1139.404535013975</v>
      </c>
      <c r="K192" s="1">
        <f>SUMIFS(Generation_1!E:E,Generation_1!$A:$A,$B$182,Generation_1!$B:$B,$H192)-SUMIFS(Generation_1!$C:$C,Generation_1!$A:$A,$B$182,Generation_1!$B:$B,$H192)</f>
        <v>1289.7813910068544</v>
      </c>
      <c r="L192" s="1">
        <f>SUMIFS(Generation_1!F:F,Generation_1!$A:$A,$B$182,Generation_1!$B:$B,$H192)-SUMIFS(Generation_1!$C:$C,Generation_1!$A:$A,$B$182,Generation_1!$B:$B,$H192)</f>
        <v>1805.3420456235472</v>
      </c>
      <c r="M192" s="1">
        <f>SUMIFS(Generation_1!G:G,Generation_1!$A:$A,$B$182,Generation_1!$B:$B,$H192)-SUMIFS(Generation_1!$C:$C,Generation_1!$A:$A,$B$182,Generation_1!$B:$B,$H192)</f>
        <v>4200.3950421857735</v>
      </c>
      <c r="N192" s="1">
        <f>SUMIFS(Generation_1!H:H,Generation_1!$A:$A,$B$182,Generation_1!$B:$B,$H192)-SUMIFS(Generation_1!$C:$C,Generation_1!$A:$A,$B$182,Generation_1!$B:$B,$H192)</f>
        <v>4291.4343243231415</v>
      </c>
      <c r="O192" s="1">
        <f>SUMIFS(Generation_1!I:I,Generation_1!$A:$A,$B$182,Generation_1!$B:$B,$H192)-SUMIFS(Generation_1!$C:$C,Generation_1!$A:$A,$B$182,Generation_1!$B:$B,$H192)</f>
        <v>3275.0810169211109</v>
      </c>
      <c r="P192" s="1">
        <f>SUMIFS(Generation_1!J:J,Generation_1!$A:$A,$B$182,Generation_1!$B:$B,$H192)-SUMIFS(Generation_1!$C:$C,Generation_1!$A:$A,$B$182,Generation_1!$B:$B,$H192)</f>
        <v>4330.4859411587386</v>
      </c>
      <c r="Q192" s="1">
        <f>SUMIFS(Generation_1!K:K,Generation_1!$A:$A,$B$182,Generation_1!$B:$B,$H192)-SUMIFS(Generation_1!$C:$C,Generation_1!$A:$A,$B$182,Generation_1!$B:$B,$H192)</f>
        <v>5382.0202499507941</v>
      </c>
      <c r="R192" s="1">
        <f>SUMIFS(Generation_1!L:L,Generation_1!$A:$A,$B$182,Generation_1!$B:$B,$H192)-SUMIFS(Generation_1!$C:$C,Generation_1!$A:$A,$B$182,Generation_1!$B:$B,$H192)</f>
        <v>5336.4244000370818</v>
      </c>
      <c r="S192" s="1">
        <f>SUMIFS(Generation_1!M:M,Generation_1!$A:$A,$B$182,Generation_1!$B:$B,$H192)-SUMIFS(Generation_1!$C:$C,Generation_1!$A:$A,$B$182,Generation_1!$B:$B,$H192)</f>
        <v>7790.1766873332817</v>
      </c>
      <c r="T192" s="1">
        <f>SUMIFS(Generation_1!N:N,Generation_1!$A:$A,$B$182,Generation_1!$B:$B,$H192)-SUMIFS(Generation_1!$C:$C,Generation_1!$A:$A,$B$182,Generation_1!$B:$B,$H192)</f>
        <v>4904.3241483279635</v>
      </c>
      <c r="U192" s="1">
        <f>SUMIFS(Generation_1!O:O,Generation_1!$A:$A,$B$182,Generation_1!$B:$B,$H192)-SUMIFS(Generation_1!$C:$C,Generation_1!$A:$A,$B$182,Generation_1!$B:$B,$H192)</f>
        <v>4281.2279225797756</v>
      </c>
      <c r="V192" s="1">
        <f>SUMIFS(Generation_1!P:P,Generation_1!$A:$A,$B$182,Generation_1!$B:$B,$H192)-SUMIFS(Generation_1!$C:$C,Generation_1!$A:$A,$B$182,Generation_1!$B:$B,$H192)</f>
        <v>4911.0158675831408</v>
      </c>
      <c r="W192" s="1">
        <f>SUMIFS(Generation_1!Q:Q,Generation_1!$A:$A,$B$182,Generation_1!$B:$B,$H192)-SUMIFS(Generation_1!$C:$C,Generation_1!$A:$A,$B$182,Generation_1!$B:$B,$H192)</f>
        <v>6439.7460218095366</v>
      </c>
      <c r="X192" s="1">
        <f>SUMIFS(Generation_1!R:R,Generation_1!$A:$A,$B$182,Generation_1!$B:$B,$H192)-SUMIFS(Generation_1!$C:$C,Generation_1!$A:$A,$B$182,Generation_1!$B:$B,$H192)</f>
        <v>5791.3682431588531</v>
      </c>
      <c r="Y192" s="1">
        <f>SUMIFS(Generation_1!S:S,Generation_1!$A:$A,$B$182,Generation_1!$B:$B,$H192)-SUMIFS(Generation_1!$C:$C,Generation_1!$A:$A,$B$182,Generation_1!$B:$B,$H192)</f>
        <v>3002.6692867271377</v>
      </c>
      <c r="Z192" s="1">
        <f>SUMIFS(Generation_1!T:T,Generation_1!$A:$A,$B$182,Generation_1!$B:$B,$H192)-SUMIFS(Generation_1!$C:$C,Generation_1!$A:$A,$B$182,Generation_1!$B:$B,$H192)</f>
        <v>3683.8058747122159</v>
      </c>
      <c r="AA192" s="1">
        <f>SUMIFS(Generation_1!U:U,Generation_1!$A:$A,$B$182,Generation_1!$B:$B,$H192)-SUMIFS(Generation_1!$C:$C,Generation_1!$A:$A,$B$182,Generation_1!$B:$B,$H192)</f>
        <v>5177.00766124652</v>
      </c>
      <c r="AB192" s="1">
        <f>SUMIFS(Generation_1!V:V,Generation_1!$A:$A,$B$182,Generation_1!$B:$B,$H192)-SUMIFS(Generation_1!$C:$C,Generation_1!$A:$A,$B$182,Generation_1!$B:$B,$H192)</f>
        <v>5759.0953324618386</v>
      </c>
      <c r="AC192" s="1">
        <f>SUMIFS(Generation_1!W:W,Generation_1!$A:$A,$B$182,Generation_1!$B:$B,$H192)-SUMIFS(Generation_1!$C:$C,Generation_1!$A:$A,$B$182,Generation_1!$B:$B,$H192)</f>
        <v>7820.5574204734003</v>
      </c>
    </row>
    <row r="193" spans="8:29">
      <c r="H193" s="69" t="s">
        <v>121</v>
      </c>
      <c r="I193" s="1">
        <f>SUMIFS(Generation_1!C:C,Generation_1!$A:$A,$B$182,Generation_1!$B:$B,$H193)-SUMIFS(Generation_1!$C:$C,Generation_1!$A:$A,$B$182,Generation_1!$B:$B,$H193)</f>
        <v>0</v>
      </c>
      <c r="J193" s="1">
        <f>SUMIFS(Generation_1!D:D,Generation_1!$A:$A,$B$182,Generation_1!$B:$B,$H193)-SUMIFS(Generation_1!$C:$C,Generation_1!$A:$A,$B$182,Generation_1!$B:$B,$H193)</f>
        <v>2609.5231455561279</v>
      </c>
      <c r="K193" s="1">
        <f>SUMIFS(Generation_1!E:E,Generation_1!$A:$A,$B$182,Generation_1!$B:$B,$H193)-SUMIFS(Generation_1!$C:$C,Generation_1!$A:$A,$B$182,Generation_1!$B:$B,$H193)</f>
        <v>2195.9283718217175</v>
      </c>
      <c r="L193" s="1">
        <f>SUMIFS(Generation_1!F:F,Generation_1!$A:$A,$B$182,Generation_1!$B:$B,$H193)-SUMIFS(Generation_1!$C:$C,Generation_1!$A:$A,$B$182,Generation_1!$B:$B,$H193)</f>
        <v>2517.5261861661911</v>
      </c>
      <c r="M193" s="1">
        <f>SUMIFS(Generation_1!G:G,Generation_1!$A:$A,$B$182,Generation_1!$B:$B,$H193)-SUMIFS(Generation_1!$C:$C,Generation_1!$A:$A,$B$182,Generation_1!$B:$B,$H193)</f>
        <v>3181.9904405953348</v>
      </c>
      <c r="N193" s="1">
        <f>SUMIFS(Generation_1!H:H,Generation_1!$A:$A,$B$182,Generation_1!$B:$B,$H193)-SUMIFS(Generation_1!$C:$C,Generation_1!$A:$A,$B$182,Generation_1!$B:$B,$H193)</f>
        <v>3616.5818565380378</v>
      </c>
      <c r="O193" s="1">
        <f>SUMIFS(Generation_1!I:I,Generation_1!$A:$A,$B$182,Generation_1!$B:$B,$H193)-SUMIFS(Generation_1!$C:$C,Generation_1!$A:$A,$B$182,Generation_1!$B:$B,$H193)</f>
        <v>3874.6154493829326</v>
      </c>
      <c r="P193" s="1">
        <f>SUMIFS(Generation_1!J:J,Generation_1!$A:$A,$B$182,Generation_1!$B:$B,$H193)-SUMIFS(Generation_1!$C:$C,Generation_1!$A:$A,$B$182,Generation_1!$B:$B,$H193)</f>
        <v>1913.0158390340803</v>
      </c>
      <c r="Q193" s="1">
        <f>SUMIFS(Generation_1!K:K,Generation_1!$A:$A,$B$182,Generation_1!$B:$B,$H193)-SUMIFS(Generation_1!$C:$C,Generation_1!$A:$A,$B$182,Generation_1!$B:$B,$H193)</f>
        <v>3038.1819405596689</v>
      </c>
      <c r="R193" s="1">
        <f>SUMIFS(Generation_1!L:L,Generation_1!$A:$A,$B$182,Generation_1!$B:$B,$H193)-SUMIFS(Generation_1!$C:$C,Generation_1!$A:$A,$B$182,Generation_1!$B:$B,$H193)</f>
        <v>3268.8975866528599</v>
      </c>
      <c r="S193" s="1">
        <f>SUMIFS(Generation_1!M:M,Generation_1!$A:$A,$B$182,Generation_1!$B:$B,$H193)-SUMIFS(Generation_1!$C:$C,Generation_1!$A:$A,$B$182,Generation_1!$B:$B,$H193)</f>
        <v>3566.9385830002648</v>
      </c>
      <c r="T193" s="1">
        <f>SUMIFS(Generation_1!N:N,Generation_1!$A:$A,$B$182,Generation_1!$B:$B,$H193)-SUMIFS(Generation_1!$C:$C,Generation_1!$A:$A,$B$182,Generation_1!$B:$B,$H193)</f>
        <v>5155.7833273991291</v>
      </c>
      <c r="U193" s="1">
        <f>SUMIFS(Generation_1!O:O,Generation_1!$A:$A,$B$182,Generation_1!$B:$B,$H193)-SUMIFS(Generation_1!$C:$C,Generation_1!$A:$A,$B$182,Generation_1!$B:$B,$H193)</f>
        <v>4550.1614412915242</v>
      </c>
      <c r="V193" s="1">
        <f>SUMIFS(Generation_1!P:P,Generation_1!$A:$A,$B$182,Generation_1!$B:$B,$H193)-SUMIFS(Generation_1!$C:$C,Generation_1!$A:$A,$B$182,Generation_1!$B:$B,$H193)</f>
        <v>4283.7902993115622</v>
      </c>
      <c r="W193" s="1">
        <f>SUMIFS(Generation_1!Q:Q,Generation_1!$A:$A,$B$182,Generation_1!$B:$B,$H193)-SUMIFS(Generation_1!$C:$C,Generation_1!$A:$A,$B$182,Generation_1!$B:$B,$H193)</f>
        <v>6055.5700965553715</v>
      </c>
      <c r="X193" s="1">
        <f>SUMIFS(Generation_1!R:R,Generation_1!$A:$A,$B$182,Generation_1!$B:$B,$H193)-SUMIFS(Generation_1!$C:$C,Generation_1!$A:$A,$B$182,Generation_1!$B:$B,$H193)</f>
        <v>6553.7328254618242</v>
      </c>
      <c r="Y193" s="1">
        <f>SUMIFS(Generation_1!S:S,Generation_1!$A:$A,$B$182,Generation_1!$B:$B,$H193)-SUMIFS(Generation_1!$C:$C,Generation_1!$A:$A,$B$182,Generation_1!$B:$B,$H193)</f>
        <v>9508.8768147685169</v>
      </c>
      <c r="Z193" s="1">
        <f>SUMIFS(Generation_1!T:T,Generation_1!$A:$A,$B$182,Generation_1!$B:$B,$H193)-SUMIFS(Generation_1!$C:$C,Generation_1!$A:$A,$B$182,Generation_1!$B:$B,$H193)</f>
        <v>6953.6098945399408</v>
      </c>
      <c r="AA193" s="1">
        <f>SUMIFS(Generation_1!U:U,Generation_1!$A:$A,$B$182,Generation_1!$B:$B,$H193)-SUMIFS(Generation_1!$C:$C,Generation_1!$A:$A,$B$182,Generation_1!$B:$B,$H193)</f>
        <v>8096.0077241405543</v>
      </c>
      <c r="AB193" s="1">
        <f>SUMIFS(Generation_1!V:V,Generation_1!$A:$A,$B$182,Generation_1!$B:$B,$H193)-SUMIFS(Generation_1!$C:$C,Generation_1!$A:$A,$B$182,Generation_1!$B:$B,$H193)</f>
        <v>8357.8591413022023</v>
      </c>
      <c r="AC193" s="1">
        <f>SUMIFS(Generation_1!W:W,Generation_1!$A:$A,$B$182,Generation_1!$B:$B,$H193)-SUMIFS(Generation_1!$C:$C,Generation_1!$A:$A,$B$182,Generation_1!$B:$B,$H193)</f>
        <v>8828.4696183985125</v>
      </c>
    </row>
    <row r="194" spans="8:29">
      <c r="H194" s="69" t="s">
        <v>122</v>
      </c>
      <c r="I194" s="1">
        <f>SUMIFS(Generation_1!C:C,Generation_1!$A:$A,$B$182,Generation_1!$B:$B,$H194)-SUMIFS(Generation_1!$C:$C,Generation_1!$A:$A,$B$182,Generation_1!$B:$B,$H194)</f>
        <v>0</v>
      </c>
      <c r="J194" s="1">
        <f>SUMIFS(Generation_1!D:D,Generation_1!$A:$A,$B$182,Generation_1!$B:$B,$H194)-SUMIFS(Generation_1!$C:$C,Generation_1!$A:$A,$B$182,Generation_1!$B:$B,$H194)</f>
        <v>175.4427446248028</v>
      </c>
      <c r="K194" s="1">
        <f>SUMIFS(Generation_1!E:E,Generation_1!$A:$A,$B$182,Generation_1!$B:$B,$H194)-SUMIFS(Generation_1!$C:$C,Generation_1!$A:$A,$B$182,Generation_1!$B:$B,$H194)</f>
        <v>409.43262987060007</v>
      </c>
      <c r="L194" s="1">
        <f>SUMIFS(Generation_1!F:F,Generation_1!$A:$A,$B$182,Generation_1!$B:$B,$H194)-SUMIFS(Generation_1!$C:$C,Generation_1!$A:$A,$B$182,Generation_1!$B:$B,$H194)</f>
        <v>769.23726566420009</v>
      </c>
      <c r="M194" s="1">
        <f>SUMIFS(Generation_1!G:G,Generation_1!$A:$A,$B$182,Generation_1!$B:$B,$H194)-SUMIFS(Generation_1!$C:$C,Generation_1!$A:$A,$B$182,Generation_1!$B:$B,$H194)</f>
        <v>1174.0293487369017</v>
      </c>
      <c r="N194" s="1">
        <f>SUMIFS(Generation_1!H:H,Generation_1!$A:$A,$B$182,Generation_1!$B:$B,$H194)-SUMIFS(Generation_1!$C:$C,Generation_1!$A:$A,$B$182,Generation_1!$B:$B,$H194)</f>
        <v>1589.9911247418022</v>
      </c>
      <c r="O194" s="1">
        <f>SUMIFS(Generation_1!I:I,Generation_1!$A:$A,$B$182,Generation_1!$B:$B,$H194)-SUMIFS(Generation_1!$C:$C,Generation_1!$A:$A,$B$182,Generation_1!$B:$B,$H194)</f>
        <v>2049.3157521768026</v>
      </c>
      <c r="P194" s="1">
        <f>SUMIFS(Generation_1!J:J,Generation_1!$A:$A,$B$182,Generation_1!$B:$B,$H194)-SUMIFS(Generation_1!$C:$C,Generation_1!$A:$A,$B$182,Generation_1!$B:$B,$H194)</f>
        <v>2466.0939254255009</v>
      </c>
      <c r="Q194" s="1">
        <f>SUMIFS(Generation_1!K:K,Generation_1!$A:$A,$B$182,Generation_1!$B:$B,$H194)-SUMIFS(Generation_1!$C:$C,Generation_1!$A:$A,$B$182,Generation_1!$B:$B,$H194)</f>
        <v>2878.1102554868994</v>
      </c>
      <c r="R194" s="1">
        <f>SUMIFS(Generation_1!L:L,Generation_1!$A:$A,$B$182,Generation_1!$B:$B,$H194)-SUMIFS(Generation_1!$C:$C,Generation_1!$A:$A,$B$182,Generation_1!$B:$B,$H194)</f>
        <v>3336.5263448641017</v>
      </c>
      <c r="S194" s="1">
        <f>SUMIFS(Generation_1!M:M,Generation_1!$A:$A,$B$182,Generation_1!$B:$B,$H194)-SUMIFS(Generation_1!$C:$C,Generation_1!$A:$A,$B$182,Generation_1!$B:$B,$H194)</f>
        <v>4030.5391378869026</v>
      </c>
      <c r="T194" s="1">
        <f>SUMIFS(Generation_1!N:N,Generation_1!$A:$A,$B$182,Generation_1!$B:$B,$H194)-SUMIFS(Generation_1!$C:$C,Generation_1!$A:$A,$B$182,Generation_1!$B:$B,$H194)</f>
        <v>4842.6681243792009</v>
      </c>
      <c r="U194" s="1">
        <f>SUMIFS(Generation_1!O:O,Generation_1!$A:$A,$B$182,Generation_1!$B:$B,$H194)-SUMIFS(Generation_1!$C:$C,Generation_1!$A:$A,$B$182,Generation_1!$B:$B,$H194)</f>
        <v>5669.9056355480025</v>
      </c>
      <c r="V194" s="1">
        <f>SUMIFS(Generation_1!P:P,Generation_1!$A:$A,$B$182,Generation_1!$B:$B,$H194)-SUMIFS(Generation_1!$C:$C,Generation_1!$A:$A,$B$182,Generation_1!$B:$B,$H194)</f>
        <v>6435.4020228088011</v>
      </c>
      <c r="W194" s="1">
        <f>SUMIFS(Generation_1!Q:Q,Generation_1!$A:$A,$B$182,Generation_1!$B:$B,$H194)-SUMIFS(Generation_1!$C:$C,Generation_1!$A:$A,$B$182,Generation_1!$B:$B,$H194)</f>
        <v>7237.7946775883029</v>
      </c>
      <c r="X194" s="1">
        <f>SUMIFS(Generation_1!R:R,Generation_1!$A:$A,$B$182,Generation_1!$B:$B,$H194)-SUMIFS(Generation_1!$C:$C,Generation_1!$A:$A,$B$182,Generation_1!$B:$B,$H194)</f>
        <v>7957.8448528116023</v>
      </c>
      <c r="Y194" s="1">
        <f>SUMIFS(Generation_1!S:S,Generation_1!$A:$A,$B$182,Generation_1!$B:$B,$H194)-SUMIFS(Generation_1!$C:$C,Generation_1!$A:$A,$B$182,Generation_1!$B:$B,$H194)</f>
        <v>8585.9508067718016</v>
      </c>
      <c r="Z194" s="1">
        <f>SUMIFS(Generation_1!T:T,Generation_1!$A:$A,$B$182,Generation_1!$B:$B,$H194)-SUMIFS(Generation_1!$C:$C,Generation_1!$A:$A,$B$182,Generation_1!$B:$B,$H194)</f>
        <v>9253.4238795983038</v>
      </c>
      <c r="AA194" s="1">
        <f>SUMIFS(Generation_1!U:U,Generation_1!$A:$A,$B$182,Generation_1!$B:$B,$H194)-SUMIFS(Generation_1!$C:$C,Generation_1!$A:$A,$B$182,Generation_1!$B:$B,$H194)</f>
        <v>9958.9389394657046</v>
      </c>
      <c r="AB194" s="1">
        <f>SUMIFS(Generation_1!V:V,Generation_1!$A:$A,$B$182,Generation_1!$B:$B,$H194)-SUMIFS(Generation_1!$C:$C,Generation_1!$A:$A,$B$182,Generation_1!$B:$B,$H194)</f>
        <v>10751.3743788131</v>
      </c>
      <c r="AC194" s="1">
        <f>SUMIFS(Generation_1!W:W,Generation_1!$A:$A,$B$182,Generation_1!$B:$B,$H194)-SUMIFS(Generation_1!$C:$C,Generation_1!$A:$A,$B$182,Generation_1!$B:$B,$H194)</f>
        <v>11667.898072373802</v>
      </c>
    </row>
    <row r="196" spans="8:29">
      <c r="H196" s="69" t="s">
        <v>124</v>
      </c>
      <c r="I196" s="1">
        <f>SUMIFS(Generation_1!C:C,Generation_1!$A:$A,$B$182,Generation_1!$B:$B,$H196)-SUMIFS(Generation_1!$C:$C,Generation_1!$A:$A,$B$182,Generation_1!$B:$B,$H196)</f>
        <v>0</v>
      </c>
      <c r="J196" s="1">
        <f>SUMIFS(Generation_1!D:D,Generation_1!$A:$A,$B$182,Generation_1!$B:$B,$H196)-SUMIFS(Generation_1!$C:$C,Generation_1!$A:$A,$B$182,Generation_1!$B:$B,$H196)</f>
        <v>0</v>
      </c>
      <c r="K196" s="1">
        <f>SUMIFS(Generation_1!E:E,Generation_1!$A:$A,$B$182,Generation_1!$B:$B,$H196)-SUMIFS(Generation_1!$C:$C,Generation_1!$A:$A,$B$182,Generation_1!$B:$B,$H196)</f>
        <v>0</v>
      </c>
      <c r="L196" s="1">
        <f>SUMIFS(Generation_1!F:F,Generation_1!$A:$A,$B$182,Generation_1!$B:$B,$H196)-SUMIFS(Generation_1!$C:$C,Generation_1!$A:$A,$B$182,Generation_1!$B:$B,$H196)</f>
        <v>9.7793083025189798E-2</v>
      </c>
      <c r="M196" s="1">
        <f>SUMIFS(Generation_1!G:G,Generation_1!$A:$A,$B$182,Generation_1!$B:$B,$H196)-SUMIFS(Generation_1!$C:$C,Generation_1!$A:$A,$B$182,Generation_1!$B:$B,$H196)</f>
        <v>0</v>
      </c>
      <c r="N196" s="1">
        <f>SUMIFS(Generation_1!H:H,Generation_1!$A:$A,$B$182,Generation_1!$B:$B,$H196)-SUMIFS(Generation_1!$C:$C,Generation_1!$A:$A,$B$182,Generation_1!$B:$B,$H196)</f>
        <v>0</v>
      </c>
      <c r="O196" s="1">
        <f>SUMIFS(Generation_1!I:I,Generation_1!$A:$A,$B$182,Generation_1!$B:$B,$H196)-SUMIFS(Generation_1!$C:$C,Generation_1!$A:$A,$B$182,Generation_1!$B:$B,$H196)</f>
        <v>0</v>
      </c>
      <c r="P196" s="1">
        <f>SUMIFS(Generation_1!J:J,Generation_1!$A:$A,$B$182,Generation_1!$B:$B,$H196)-SUMIFS(Generation_1!$C:$C,Generation_1!$A:$A,$B$182,Generation_1!$B:$B,$H196)</f>
        <v>9.3839265571800001E-2</v>
      </c>
      <c r="Q196" s="1">
        <f>SUMIFS(Generation_1!K:K,Generation_1!$A:$A,$B$182,Generation_1!$B:$B,$H196)-SUMIFS(Generation_1!$C:$C,Generation_1!$A:$A,$B$182,Generation_1!$B:$B,$H196)</f>
        <v>3.4085617449076663E-2</v>
      </c>
      <c r="R196" s="1">
        <f>SUMIFS(Generation_1!L:L,Generation_1!$A:$A,$B$182,Generation_1!$B:$B,$H196)-SUMIFS(Generation_1!$C:$C,Generation_1!$A:$A,$B$182,Generation_1!$B:$B,$H196)</f>
        <v>0</v>
      </c>
      <c r="S196" s="1">
        <f>SUMIFS(Generation_1!M:M,Generation_1!$A:$A,$B$182,Generation_1!$B:$B,$H196)-SUMIFS(Generation_1!$C:$C,Generation_1!$A:$A,$B$182,Generation_1!$B:$B,$H196)</f>
        <v>0</v>
      </c>
      <c r="T196" s="1">
        <f>SUMIFS(Generation_1!N:N,Generation_1!$A:$A,$B$182,Generation_1!$B:$B,$H196)-SUMIFS(Generation_1!$C:$C,Generation_1!$A:$A,$B$182,Generation_1!$B:$B,$H196)</f>
        <v>0.67386697883750002</v>
      </c>
      <c r="U196" s="1">
        <f>SUMIFS(Generation_1!O:O,Generation_1!$A:$A,$B$182,Generation_1!$B:$B,$H196)-SUMIFS(Generation_1!$C:$C,Generation_1!$A:$A,$B$182,Generation_1!$B:$B,$H196)</f>
        <v>0.28974573955409999</v>
      </c>
      <c r="V196" s="1">
        <f>SUMIFS(Generation_1!P:P,Generation_1!$A:$A,$B$182,Generation_1!$B:$B,$H196)-SUMIFS(Generation_1!$C:$C,Generation_1!$A:$A,$B$182,Generation_1!$B:$B,$H196)</f>
        <v>0.29405033177880002</v>
      </c>
      <c r="W196" s="1">
        <f>SUMIFS(Generation_1!Q:Q,Generation_1!$A:$A,$B$182,Generation_1!$B:$B,$H196)-SUMIFS(Generation_1!$C:$C,Generation_1!$A:$A,$B$182,Generation_1!$B:$B,$H196)</f>
        <v>1.2140584377833394</v>
      </c>
      <c r="X196" s="1">
        <f>SUMIFS(Generation_1!R:R,Generation_1!$A:$A,$B$182,Generation_1!$B:$B,$H196)-SUMIFS(Generation_1!$C:$C,Generation_1!$A:$A,$B$182,Generation_1!$B:$B,$H196)</f>
        <v>0.67411313500442993</v>
      </c>
      <c r="Y196" s="1">
        <f>SUMIFS(Generation_1!S:S,Generation_1!$A:$A,$B$182,Generation_1!$B:$B,$H196)-SUMIFS(Generation_1!$C:$C,Generation_1!$A:$A,$B$182,Generation_1!$B:$B,$H196)</f>
        <v>0.90616051836239997</v>
      </c>
      <c r="Z196" s="1">
        <f>SUMIFS(Generation_1!T:T,Generation_1!$A:$A,$B$182,Generation_1!$B:$B,$H196)-SUMIFS(Generation_1!$C:$C,Generation_1!$A:$A,$B$182,Generation_1!$B:$B,$H196)</f>
        <v>1.2225752427374614</v>
      </c>
      <c r="AA196" s="1">
        <f>SUMIFS(Generation_1!U:U,Generation_1!$A:$A,$B$182,Generation_1!$B:$B,$H196)-SUMIFS(Generation_1!$C:$C,Generation_1!$A:$A,$B$182,Generation_1!$B:$B,$H196)</f>
        <v>1.3777847296117431</v>
      </c>
      <c r="AB196" s="1">
        <f>SUMIFS(Generation_1!V:V,Generation_1!$A:$A,$B$182,Generation_1!$B:$B,$H196)-SUMIFS(Generation_1!$C:$C,Generation_1!$A:$A,$B$182,Generation_1!$B:$B,$H196)</f>
        <v>0</v>
      </c>
      <c r="AC196" s="1">
        <f>SUMIFS(Generation_1!W:W,Generation_1!$A:$A,$B$182,Generation_1!$B:$B,$H196)-SUMIFS(Generation_1!$C:$C,Generation_1!$A:$A,$B$182,Generation_1!$B:$B,$H196)</f>
        <v>1.1470182172287071</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70" customWidth="1"/>
    <col min="9" max="9" width="14.5" style="2" customWidth="1"/>
    <col min="10" max="10" width="12.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4" thickBot="1">
      <c r="A2" s="40" t="str">
        <f>"Case 2 Summary - "&amp;CaseName_2</f>
        <v>Case 2 Summary - Slow Change (DP1)</v>
      </c>
      <c r="B2" s="40"/>
      <c r="C2" s="40"/>
      <c r="D2" s="40"/>
      <c r="E2" s="40"/>
      <c r="G2" s="8"/>
      <c r="H2" s="72"/>
      <c r="I2" s="8"/>
    </row>
    <row r="3" spans="1:30" ht="17.399999999999999" thickTop="1">
      <c r="A3" s="41" t="s">
        <v>75</v>
      </c>
      <c r="B3" s="41"/>
      <c r="C3" s="41"/>
      <c r="I3" s="18"/>
    </row>
    <row r="4" spans="1:30">
      <c r="A4" s="41" t="str">
        <f>"1. The discount rate used for calculation is "&amp;TEXT(WACC,"0.0%")</f>
        <v>1. The discount rate used for calculation is 7.9%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7.6"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4810.3194445445588</v>
      </c>
      <c r="J13" s="14">
        <f>SUMIFS(BuildCost_2!C:C,BuildCost_2!$A:$A,$B$10)/1000</f>
        <v>0</v>
      </c>
      <c r="K13" s="14">
        <f>SUMIFS(BuildCost_2!D:D,BuildCost_2!$A:$A,$B$10)/1000</f>
        <v>283.94696554974234</v>
      </c>
      <c r="L13" s="14">
        <f>SUMIFS(BuildCost_2!E:E,BuildCost_2!$A:$A,$B$10)/1000</f>
        <v>283.94696554971858</v>
      </c>
      <c r="M13" s="14">
        <f>SUMIFS(BuildCost_2!F:F,BuildCost_2!$A:$A,$B$10)/1000</f>
        <v>331.18378466575126</v>
      </c>
      <c r="N13" s="14">
        <f>SUMIFS(BuildCost_2!G:G,BuildCost_2!$A:$A,$B$10)/1000</f>
        <v>397.56211537568299</v>
      </c>
      <c r="O13" s="14">
        <f>SUMIFS(BuildCost_2!H:H,BuildCost_2!$A:$A,$B$10)/1000</f>
        <v>463.49816601641885</v>
      </c>
      <c r="P13" s="14">
        <f>SUMIFS(BuildCost_2!I:I,BuildCost_2!$A:$A,$B$10)/1000</f>
        <v>531.64742944658008</v>
      </c>
      <c r="Q13" s="14">
        <f>SUMIFS(BuildCost_2!J:J,BuildCost_2!$A:$A,$B$10)/1000</f>
        <v>597.8298073999913</v>
      </c>
      <c r="R13" s="14">
        <f>SUMIFS(BuildCost_2!K:K,BuildCost_2!$A:$A,$B$10)/1000</f>
        <v>663.78495480407491</v>
      </c>
      <c r="S13" s="14">
        <f>SUMIFS(BuildCost_2!L:L,BuildCost_2!$A:$A,$B$10)/1000</f>
        <v>663.78495480407491</v>
      </c>
      <c r="T13" s="14">
        <f>SUMIFS(BuildCost_2!M:M,BuildCost_2!$A:$A,$B$10)/1000</f>
        <v>663.78495480407969</v>
      </c>
      <c r="U13" s="14">
        <f>SUMIFS(BuildCost_2!N:N,BuildCost_2!$A:$A,$B$10)/1000</f>
        <v>676.98170865659745</v>
      </c>
      <c r="V13" s="14">
        <f>SUMIFS(BuildCost_2!O:O,BuildCost_2!$A:$A,$B$10)/1000</f>
        <v>676.98170865659745</v>
      </c>
      <c r="W13" s="14">
        <f>SUMIFS(BuildCost_2!P:P,BuildCost_2!$A:$A,$B$10)/1000</f>
        <v>695.4924570294595</v>
      </c>
      <c r="X13" s="14">
        <f>SUMIFS(BuildCost_2!Q:Q,BuildCost_2!$A:$A,$B$10)/1000</f>
        <v>750.78077814105666</v>
      </c>
      <c r="Y13" s="14">
        <f>SUMIFS(BuildCost_2!R:R,BuildCost_2!$A:$A,$B$10)/1000</f>
        <v>809.03298089801763</v>
      </c>
      <c r="Z13" s="14">
        <f>SUMIFS(BuildCost_2!S:S,BuildCost_2!$A:$A,$B$10)/1000</f>
        <v>1123.7390280363052</v>
      </c>
      <c r="AA13" s="14">
        <f>SUMIFS(BuildCost_2!T:T,BuildCost_2!$A:$A,$B$10)/1000</f>
        <v>1139.411092941936</v>
      </c>
      <c r="AB13" s="14">
        <f>SUMIFS(BuildCost_2!U:U,BuildCost_2!$A:$A,$B$10)/1000</f>
        <v>1192.6697508254199</v>
      </c>
      <c r="AC13" s="14">
        <f>SUMIFS(BuildCost_2!V:V,BuildCost_2!$A:$A,$B$10)/1000</f>
        <v>1402.2491850739907</v>
      </c>
      <c r="AD13" s="14">
        <f>SUMIFS(BuildCost_2!W:W,BuildCost_2!$A:$A,$B$10)/1000</f>
        <v>1583.0547360692547</v>
      </c>
    </row>
    <row r="14" spans="1:30">
      <c r="F14" s="42"/>
      <c r="H14" s="69" t="s">
        <v>102</v>
      </c>
      <c r="I14" s="14">
        <f t="shared" si="0"/>
        <v>28560.970115582015</v>
      </c>
      <c r="J14" s="14">
        <f>SUMIFS(FOMCost_2!C:C,FOMCost_2!$A:$A,$B$10)/1000</f>
        <v>3663.3629785851153</v>
      </c>
      <c r="K14" s="14">
        <f>SUMIFS(FOMCost_2!D:D,FOMCost_2!$A:$A,$B$10)/1000</f>
        <v>2906.7150490484082</v>
      </c>
      <c r="L14" s="14">
        <f>SUMIFS(FOMCost_2!E:E,FOMCost_2!$A:$A,$B$10)/1000</f>
        <v>2832.8106187718486</v>
      </c>
      <c r="M14" s="14">
        <f>SUMIFS(FOMCost_2!F:F,FOMCost_2!$A:$A,$B$10)/1000</f>
        <v>4529.7708855651117</v>
      </c>
      <c r="N14" s="14">
        <f>SUMIFS(FOMCost_2!G:G,FOMCost_2!$A:$A,$B$10)/1000</f>
        <v>3440.2438556901729</v>
      </c>
      <c r="O14" s="14">
        <f>SUMIFS(FOMCost_2!H:H,FOMCost_2!$A:$A,$B$10)/1000</f>
        <v>4044.0385780118481</v>
      </c>
      <c r="P14" s="14">
        <f>SUMIFS(FOMCost_2!I:I,FOMCost_2!$A:$A,$B$10)/1000</f>
        <v>3763.1126194161584</v>
      </c>
      <c r="Q14" s="14">
        <f>SUMIFS(FOMCost_2!J:J,FOMCost_2!$A:$A,$B$10)/1000</f>
        <v>2882.5076875084383</v>
      </c>
      <c r="R14" s="14">
        <f>SUMIFS(FOMCost_2!K:K,FOMCost_2!$A:$A,$B$10)/1000</f>
        <v>2766.8005965099242</v>
      </c>
      <c r="S14" s="14">
        <f>SUMIFS(FOMCost_2!L:L,FOMCost_2!$A:$A,$B$10)/1000</f>
        <v>3349.4948311586213</v>
      </c>
      <c r="T14" s="14">
        <f>SUMIFS(FOMCost_2!M:M,FOMCost_2!$A:$A,$B$10)/1000</f>
        <v>4543.2186606233718</v>
      </c>
      <c r="U14" s="14">
        <f>SUMIFS(FOMCost_2!N:N,FOMCost_2!$A:$A,$B$10)/1000</f>
        <v>2432.4009522794577</v>
      </c>
      <c r="V14" s="14">
        <f>SUMIFS(FOMCost_2!O:O,FOMCost_2!$A:$A,$B$10)/1000</f>
        <v>2412.1937082793047</v>
      </c>
      <c r="W14" s="14">
        <f>SUMIFS(FOMCost_2!P:P,FOMCost_2!$A:$A,$B$10)/1000</f>
        <v>2412.0337433321411</v>
      </c>
      <c r="X14" s="14">
        <f>SUMIFS(FOMCost_2!Q:Q,FOMCost_2!$A:$A,$B$10)/1000</f>
        <v>4130.5323122410973</v>
      </c>
      <c r="Y14" s="14">
        <f>SUMIFS(FOMCost_2!R:R,FOMCost_2!$A:$A,$B$10)/1000</f>
        <v>3025.5375651780005</v>
      </c>
      <c r="Z14" s="14">
        <f>SUMIFS(FOMCost_2!S:S,FOMCost_2!$A:$A,$B$10)/1000</f>
        <v>3615.7298713495234</v>
      </c>
      <c r="AA14" s="14">
        <f>SUMIFS(FOMCost_2!T:T,FOMCost_2!$A:$A,$B$10)/1000</f>
        <v>2305.6088241413477</v>
      </c>
      <c r="AB14" s="14">
        <f>SUMIFS(FOMCost_2!U:U,FOMCost_2!$A:$A,$B$10)/1000</f>
        <v>2267.6862322307211</v>
      </c>
      <c r="AC14" s="14">
        <f>SUMIFS(FOMCost_2!V:V,FOMCost_2!$A:$A,$B$10)/1000</f>
        <v>2918.5513375094592</v>
      </c>
      <c r="AD14" s="14">
        <f>SUMIFS(FOMCost_2!W:W,FOMCost_2!$A:$A,$B$10)/1000</f>
        <v>2291.6548238861797</v>
      </c>
    </row>
    <row r="15" spans="1:30">
      <c r="F15" s="42"/>
      <c r="H15" s="69" t="s">
        <v>103</v>
      </c>
      <c r="I15" s="14">
        <f t="shared" si="0"/>
        <v>17281.403939080566</v>
      </c>
      <c r="J15" s="14">
        <f>SUMIFS(FuelCost_2!C:C,FuelCost_2!$A:$A,$B$10)/1000</f>
        <v>2302.9930008177357</v>
      </c>
      <c r="K15" s="14">
        <f>SUMIFS(FuelCost_2!D:D,FuelCost_2!$A:$A,$B$10)/1000</f>
        <v>2200.3345411143459</v>
      </c>
      <c r="L15" s="14">
        <f>SUMIFS(FuelCost_2!E:E,FuelCost_2!$A:$A,$B$10)/1000</f>
        <v>2299.4970465937149</v>
      </c>
      <c r="M15" s="14">
        <f>SUMIFS(FuelCost_2!F:F,FuelCost_2!$A:$A,$B$10)/1000</f>
        <v>2088.9182183192956</v>
      </c>
      <c r="N15" s="14">
        <f>SUMIFS(FuelCost_2!G:G,FuelCost_2!$A:$A,$B$10)/1000</f>
        <v>2041.2392670465267</v>
      </c>
      <c r="O15" s="14">
        <f>SUMIFS(FuelCost_2!H:H,FuelCost_2!$A:$A,$B$10)/1000</f>
        <v>1999.418013028604</v>
      </c>
      <c r="P15" s="14">
        <f>SUMIFS(FuelCost_2!I:I,FuelCost_2!$A:$A,$B$10)/1000</f>
        <v>2185.7502437723224</v>
      </c>
      <c r="Q15" s="14">
        <f>SUMIFS(FuelCost_2!J:J,FuelCost_2!$A:$A,$B$10)/1000</f>
        <v>2077.9136042838823</v>
      </c>
      <c r="R15" s="14">
        <f>SUMIFS(FuelCost_2!K:K,FuelCost_2!$A:$A,$B$10)/1000</f>
        <v>1653.7176543112942</v>
      </c>
      <c r="S15" s="14">
        <f>SUMIFS(FuelCost_2!L:L,FuelCost_2!$A:$A,$B$10)/1000</f>
        <v>1756.1408011228928</v>
      </c>
      <c r="T15" s="14">
        <f>SUMIFS(FuelCost_2!M:M,FuelCost_2!$A:$A,$B$10)/1000</f>
        <v>1698.744787744758</v>
      </c>
      <c r="U15" s="14">
        <f>SUMIFS(FuelCost_2!N:N,FuelCost_2!$A:$A,$B$10)/1000</f>
        <v>1754.1129281529672</v>
      </c>
      <c r="V15" s="14">
        <f>SUMIFS(FuelCost_2!O:O,FuelCost_2!$A:$A,$B$10)/1000</f>
        <v>1814.9757472162937</v>
      </c>
      <c r="W15" s="14">
        <f>SUMIFS(FuelCost_2!P:P,FuelCost_2!$A:$A,$B$10)/1000</f>
        <v>1769.2476592690198</v>
      </c>
      <c r="X15" s="14">
        <f>SUMIFS(FuelCost_2!Q:Q,FuelCost_2!$A:$A,$B$10)/1000</f>
        <v>1796.5501338915276</v>
      </c>
      <c r="Y15" s="14">
        <f>SUMIFS(FuelCost_2!R:R,FuelCost_2!$A:$A,$B$10)/1000</f>
        <v>1748.0689489007859</v>
      </c>
      <c r="Z15" s="14">
        <f>SUMIFS(FuelCost_2!S:S,FuelCost_2!$A:$A,$B$10)/1000</f>
        <v>2006.6393209975265</v>
      </c>
      <c r="AA15" s="14">
        <f>SUMIFS(FuelCost_2!T:T,FuelCost_2!$A:$A,$B$10)/1000</f>
        <v>1748.5922187514764</v>
      </c>
      <c r="AB15" s="14">
        <f>SUMIFS(FuelCost_2!U:U,FuelCost_2!$A:$A,$B$10)/1000</f>
        <v>1773.1602726213998</v>
      </c>
      <c r="AC15" s="14">
        <f>SUMIFS(FuelCost_2!V:V,FuelCost_2!$A:$A,$B$10)/1000</f>
        <v>1927.8476768088897</v>
      </c>
      <c r="AD15" s="14">
        <f>SUMIFS(FuelCost_2!W:W,FuelCost_2!$A:$A,$B$10)/1000</f>
        <v>1667.1125195701813</v>
      </c>
    </row>
    <row r="16" spans="1:30">
      <c r="F16" s="42"/>
      <c r="H16" s="69" t="s">
        <v>104</v>
      </c>
      <c r="I16" s="14">
        <f t="shared" si="0"/>
        <v>5846.0560791078078</v>
      </c>
      <c r="J16" s="14">
        <f>SUMIFS(VOMCost_2!C:C,VOMCost_2!$A:$A,$B$10)/1000</f>
        <v>735.814204220894</v>
      </c>
      <c r="K16" s="14">
        <f>SUMIFS(VOMCost_2!D:D,VOMCost_2!$A:$A,$B$10)/1000</f>
        <v>713.17409088025886</v>
      </c>
      <c r="L16" s="14">
        <f>SUMIFS(VOMCost_2!E:E,VOMCost_2!$A:$A,$B$10)/1000</f>
        <v>714.52220117922741</v>
      </c>
      <c r="M16" s="14">
        <f>SUMIFS(VOMCost_2!F:F,VOMCost_2!$A:$A,$B$10)/1000</f>
        <v>714.80262445941037</v>
      </c>
      <c r="N16" s="14">
        <f>SUMIFS(VOMCost_2!G:G,VOMCost_2!$A:$A,$B$10)/1000</f>
        <v>695.75919940179517</v>
      </c>
      <c r="O16" s="14">
        <f>SUMIFS(VOMCost_2!H:H,VOMCost_2!$A:$A,$B$10)/1000</f>
        <v>698.4767161020095</v>
      </c>
      <c r="P16" s="14">
        <f>SUMIFS(VOMCost_2!I:I,VOMCost_2!$A:$A,$B$10)/1000</f>
        <v>679.31935336460106</v>
      </c>
      <c r="Q16" s="14">
        <f>SUMIFS(VOMCost_2!J:J,VOMCost_2!$A:$A,$B$10)/1000</f>
        <v>705.93713151312261</v>
      </c>
      <c r="R16" s="14">
        <f>SUMIFS(VOMCost_2!K:K,VOMCost_2!$A:$A,$B$10)/1000</f>
        <v>622.53688510903976</v>
      </c>
      <c r="S16" s="14">
        <f>SUMIFS(VOMCost_2!L:L,VOMCost_2!$A:$A,$B$10)/1000</f>
        <v>611.19981511780429</v>
      </c>
      <c r="T16" s="14">
        <f>SUMIFS(VOMCost_2!M:M,VOMCost_2!$A:$A,$B$10)/1000</f>
        <v>614.42656344442503</v>
      </c>
      <c r="U16" s="14">
        <f>SUMIFS(VOMCost_2!N:N,VOMCost_2!$A:$A,$B$10)/1000</f>
        <v>612.11565772753693</v>
      </c>
      <c r="V16" s="14">
        <f>SUMIFS(VOMCost_2!O:O,VOMCost_2!$A:$A,$B$10)/1000</f>
        <v>616.95073893580445</v>
      </c>
      <c r="W16" s="14">
        <f>SUMIFS(VOMCost_2!P:P,VOMCost_2!$A:$A,$B$10)/1000</f>
        <v>627.93220573718577</v>
      </c>
      <c r="X16" s="14">
        <f>SUMIFS(VOMCost_2!Q:Q,VOMCost_2!$A:$A,$B$10)/1000</f>
        <v>647.33630723249121</v>
      </c>
      <c r="Y16" s="14">
        <f>SUMIFS(VOMCost_2!R:R,VOMCost_2!$A:$A,$B$10)/1000</f>
        <v>635.62571147452024</v>
      </c>
      <c r="Z16" s="14">
        <f>SUMIFS(VOMCost_2!S:S,VOMCost_2!$A:$A,$B$10)/1000</f>
        <v>645.22884733416606</v>
      </c>
      <c r="AA16" s="14">
        <f>SUMIFS(VOMCost_2!T:T,VOMCost_2!$A:$A,$B$10)/1000</f>
        <v>638.84081714589558</v>
      </c>
      <c r="AB16" s="14">
        <f>SUMIFS(VOMCost_2!U:U,VOMCost_2!$A:$A,$B$10)/1000</f>
        <v>649.09577714237844</v>
      </c>
      <c r="AC16" s="14">
        <f>SUMIFS(VOMCost_2!V:V,VOMCost_2!$A:$A,$B$10)/1000</f>
        <v>649.90389324895102</v>
      </c>
      <c r="AD16" s="14">
        <f>SUMIFS(VOMCost_2!W:W,VOMCost_2!$A:$A,$B$10)/1000</f>
        <v>622.22869989396395</v>
      </c>
    </row>
    <row r="17" spans="1:31">
      <c r="F17" s="42"/>
      <c r="H17" s="69" t="s">
        <v>105</v>
      </c>
      <c r="I17" s="14">
        <f>NPV(WACC,J17:AD17)/(1+WACC)^2</f>
        <v>2.907125162561071</v>
      </c>
      <c r="J17" s="14">
        <f>SUMIFS(REZTxCost_2!C:C,REZTxCost_2!$A:$A,$B$10)/1000</f>
        <v>0</v>
      </c>
      <c r="K17" s="14">
        <f>SUMIFS(REZTxCost_2!D:D,REZTxCost_2!$A:$A,$B$10)/1000</f>
        <v>0.54180000000003625</v>
      </c>
      <c r="L17" s="14">
        <f>SUMIFS(REZTxCost_2!E:E,REZTxCost_2!$A:$A,$B$10)/1000</f>
        <v>0.54179999999996553</v>
      </c>
      <c r="M17" s="14">
        <f>SUMIFS(REZTxCost_2!F:F,REZTxCost_2!$A:$A,$B$10)/1000</f>
        <v>0.54180000000003625</v>
      </c>
      <c r="N17" s="14">
        <f>SUMIFS(REZTxCost_2!G:G,REZTxCost_2!$A:$A,$B$10)/1000</f>
        <v>0.54180000000003625</v>
      </c>
      <c r="O17" s="14">
        <f>SUMIFS(REZTxCost_2!H:H,REZTxCost_2!$A:$A,$B$10)/1000</f>
        <v>0.54180000000003625</v>
      </c>
      <c r="P17" s="14">
        <f>SUMIFS(REZTxCost_2!I:I,REZTxCost_2!$A:$A,$B$10)/1000</f>
        <v>0.54179999999996553</v>
      </c>
      <c r="Q17" s="14">
        <f>SUMIFS(REZTxCost_2!J:J,REZTxCost_2!$A:$A,$B$10)/1000</f>
        <v>0.54180000000003625</v>
      </c>
      <c r="R17" s="14">
        <f>SUMIFS(REZTxCost_2!K:K,REZTxCost_2!$A:$A,$B$10)/1000</f>
        <v>0.54180000000003625</v>
      </c>
      <c r="S17" s="14">
        <f>SUMIFS(REZTxCost_2!L:L,REZTxCost_2!$A:$A,$B$10)/1000</f>
        <v>0.54180000000003625</v>
      </c>
      <c r="T17" s="14">
        <f>SUMIFS(REZTxCost_2!M:M,REZTxCost_2!$A:$A,$B$10)/1000</f>
        <v>0.54179999999996553</v>
      </c>
      <c r="U17" s="14">
        <f>SUMIFS(REZTxCost_2!N:N,REZTxCost_2!$A:$A,$B$10)/1000</f>
        <v>0</v>
      </c>
      <c r="V17" s="14">
        <f>SUMIFS(REZTxCost_2!O:O,REZTxCost_2!$A:$A,$B$10)/1000</f>
        <v>0</v>
      </c>
      <c r="W17" s="14">
        <f>SUMIFS(REZTxCost_2!P:P,REZTxCost_2!$A:$A,$B$10)/1000</f>
        <v>0</v>
      </c>
      <c r="X17" s="14">
        <f>SUMIFS(REZTxCost_2!Q:Q,REZTxCost_2!$A:$A,$B$10)/1000</f>
        <v>0</v>
      </c>
      <c r="Y17" s="14">
        <f>SUMIFS(REZTxCost_2!R:R,REZTxCost_2!$A:$A,$B$10)/1000</f>
        <v>0</v>
      </c>
      <c r="Z17" s="14">
        <f>SUMIFS(REZTxCost_2!S:S,REZTxCost_2!$A:$A,$B$10)/1000</f>
        <v>0</v>
      </c>
      <c r="AA17" s="14">
        <f>SUMIFS(REZTxCost_2!T:T,REZTxCost_2!$A:$A,$B$10)/1000</f>
        <v>0</v>
      </c>
      <c r="AB17" s="14">
        <f>SUMIFS(REZTxCost_2!U:U,REZTxCost_2!$A:$A,$B$10)/1000</f>
        <v>0</v>
      </c>
      <c r="AC17" s="14">
        <f>SUMIFS(REZTxCost_2!V:V,REZTxCost_2!$A:$A,$B$10)/1000</f>
        <v>0</v>
      </c>
      <c r="AD17" s="14">
        <f>SUMIFS(REZTxCost_2!W:W,REZTxCost_2!$A:$A,$B$10)/1000</f>
        <v>0</v>
      </c>
    </row>
    <row r="18" spans="1:31">
      <c r="F18" s="42"/>
      <c r="H18" s="69" t="s">
        <v>106</v>
      </c>
      <c r="I18" s="14">
        <f t="shared" si="0"/>
        <v>9.3250482364385103</v>
      </c>
      <c r="J18" s="14">
        <f>SUMIFS(DSPCost_2!C:C,DSPCost_2!$A:$A,$B$10)/1000</f>
        <v>0</v>
      </c>
      <c r="K18" s="14">
        <f>SUMIFS(DSPCost_2!D:D,DSPCost_2!$A:$A,$B$10)/1000</f>
        <v>0</v>
      </c>
      <c r="L18" s="14">
        <f>SUMIFS(DSPCost_2!E:E,DSPCost_2!$A:$A,$B$10)/1000</f>
        <v>0</v>
      </c>
      <c r="M18" s="14">
        <f>SUMIFS(DSPCost_2!F:F,DSPCost_2!$A:$A,$B$10)/1000</f>
        <v>0</v>
      </c>
      <c r="N18" s="14">
        <f>SUMIFS(DSPCost_2!G:G,DSPCost_2!$A:$A,$B$10)/1000</f>
        <v>0</v>
      </c>
      <c r="O18" s="14">
        <f>SUMIFS(DSPCost_2!H:H,DSPCost_2!$A:$A,$B$10)/1000</f>
        <v>0</v>
      </c>
      <c r="P18" s="14">
        <f>SUMIFS(DSPCost_2!I:I,DSPCost_2!$A:$A,$B$10)/1000</f>
        <v>0</v>
      </c>
      <c r="Q18" s="14">
        <f>SUMIFS(DSPCost_2!J:J,DSPCost_2!$A:$A,$B$10)/1000</f>
        <v>0</v>
      </c>
      <c r="R18" s="14">
        <f>SUMIFS(DSPCost_2!K:K,DSPCost_2!$A:$A,$B$10)/1000</f>
        <v>0</v>
      </c>
      <c r="S18" s="14">
        <f>SUMIFS(DSPCost_2!L:L,DSPCost_2!$A:$A,$B$10)/1000</f>
        <v>0</v>
      </c>
      <c r="T18" s="14">
        <f>SUMIFS(DSPCost_2!M:M,DSPCost_2!$A:$A,$B$10)/1000</f>
        <v>0</v>
      </c>
      <c r="U18" s="14">
        <f>SUMIFS(DSPCost_2!N:N,DSPCost_2!$A:$A,$B$10)/1000</f>
        <v>0</v>
      </c>
      <c r="V18" s="14">
        <f>SUMIFS(DSPCost_2!O:O,DSPCost_2!$A:$A,$B$10)/1000</f>
        <v>0</v>
      </c>
      <c r="W18" s="14">
        <f>SUMIFS(DSPCost_2!P:P,DSPCost_2!$A:$A,$B$10)/1000</f>
        <v>0</v>
      </c>
      <c r="X18" s="14">
        <f>SUMIFS(DSPCost_2!Q:Q,DSPCost_2!$A:$A,$B$10)/1000</f>
        <v>25.67520058677044</v>
      </c>
      <c r="Y18" s="14">
        <f>SUMIFS(DSPCost_2!R:R,DSPCost_2!$A:$A,$B$10)/1000</f>
        <v>2.5756716115389708</v>
      </c>
      <c r="Z18" s="14">
        <f>SUMIFS(DSPCost_2!S:S,DSPCost_2!$A:$A,$B$10)/1000</f>
        <v>3.0456089227796399</v>
      </c>
      <c r="AA18" s="14">
        <f>SUMIFS(DSPCost_2!T:T,DSPCost_2!$A:$A,$B$10)/1000</f>
        <v>0</v>
      </c>
      <c r="AB18" s="14">
        <f>SUMIFS(DSPCost_2!U:U,DSPCost_2!$A:$A,$B$10)/1000</f>
        <v>0</v>
      </c>
      <c r="AC18" s="14">
        <f>SUMIFS(DSPCost_2!V:V,DSPCost_2!$A:$A,$B$10)/1000</f>
        <v>4.8051663917663703</v>
      </c>
      <c r="AD18" s="14">
        <f>SUMIFS(DSPCost_2!W:W,DSPCost_2!$A:$A,$B$10)/1000</f>
        <v>0</v>
      </c>
    </row>
    <row r="19" spans="1:31">
      <c r="F19" s="42"/>
      <c r="H19" s="69" t="s">
        <v>107</v>
      </c>
      <c r="I19" s="14">
        <f t="shared" si="0"/>
        <v>839.89425096554623</v>
      </c>
      <c r="J19" s="14">
        <f>SUMIFS(RehabCost_2!C:C,RehabCost_2!$A:$A,$B$10)/1000</f>
        <v>0</v>
      </c>
      <c r="K19" s="14">
        <f>SUMIFS(RehabCost_2!D:D,RehabCost_2!$A:$A,$B$10)/1000</f>
        <v>112.97132743362832</v>
      </c>
      <c r="L19" s="14">
        <f>SUMIFS(RehabCost_2!E:E,RehabCost_2!$A:$A,$B$10)/1000</f>
        <v>267.59575221238936</v>
      </c>
      <c r="M19" s="14">
        <f>SUMIFS(RehabCost_2!F:F,RehabCost_2!$A:$A,$B$10)/1000</f>
        <v>0</v>
      </c>
      <c r="N19" s="14">
        <f>SUMIFS(RehabCost_2!G:G,RehabCost_2!$A:$A,$B$10)/1000</f>
        <v>0</v>
      </c>
      <c r="O19" s="14">
        <f>SUMIFS(RehabCost_2!H:H,RehabCost_2!$A:$A,$B$10)/1000</f>
        <v>0</v>
      </c>
      <c r="P19" s="14">
        <f>SUMIFS(RehabCost_2!I:I,RehabCost_2!$A:$A,$B$10)/1000</f>
        <v>0</v>
      </c>
      <c r="Q19" s="14">
        <f>SUMIFS(RehabCost_2!J:J,RehabCost_2!$A:$A,$B$10)/1000</f>
        <v>164.63132743362831</v>
      </c>
      <c r="R19" s="14">
        <f>SUMIFS(RehabCost_2!K:K,RehabCost_2!$A:$A,$B$10)/1000</f>
        <v>272.4474021669493</v>
      </c>
      <c r="S19" s="14">
        <f>SUMIFS(RehabCost_2!L:L,RehabCost_2!$A:$A,$B$10)/1000</f>
        <v>74.881102195462617</v>
      </c>
      <c r="T19" s="14">
        <f>SUMIFS(RehabCost_2!M:M,RehabCost_2!$A:$A,$B$10)/1000</f>
        <v>60.955752212389378</v>
      </c>
      <c r="U19" s="14">
        <f>SUMIFS(RehabCost_2!N:N,RehabCost_2!$A:$A,$B$10)/1000</f>
        <v>539.80920743179968</v>
      </c>
      <c r="V19" s="14">
        <f>SUMIFS(RehabCost_2!O:O,RehabCost_2!$A:$A,$B$10)/1000</f>
        <v>24.164968257620174</v>
      </c>
      <c r="W19" s="14">
        <f>SUMIFS(RehabCost_2!P:P,RehabCost_2!$A:$A,$B$10)/1000</f>
        <v>5.3488672566371678</v>
      </c>
      <c r="X19" s="14">
        <f>SUMIFS(RehabCost_2!Q:Q,RehabCost_2!$A:$A,$B$10)/1000</f>
        <v>297.95628413221004</v>
      </c>
      <c r="Y19" s="14">
        <f>SUMIFS(RehabCost_2!R:R,RehabCost_2!$A:$A,$B$10)/1000</f>
        <v>3.2906242368900886</v>
      </c>
      <c r="Z19" s="14">
        <f>SUMIFS(RehabCost_2!S:S,RehabCost_2!$A:$A,$B$10)/1000</f>
        <v>87.117802121103097</v>
      </c>
      <c r="AA19" s="14">
        <f>SUMIFS(RehabCost_2!T:T,RehabCost_2!$A:$A,$B$10)/1000</f>
        <v>9.9341248120651322</v>
      </c>
      <c r="AB19" s="14">
        <f>SUMIFS(RehabCost_2!U:U,RehabCost_2!$A:$A,$B$10)/1000</f>
        <v>110.7546898994993</v>
      </c>
      <c r="AC19" s="14">
        <f>SUMIFS(RehabCost_2!V:V,RehabCost_2!$A:$A,$B$10)/1000</f>
        <v>12.997771267429027</v>
      </c>
      <c r="AD19" s="14">
        <f>SUMIFS(RehabCost_2!W:W,RehabCost_2!$A:$A,$B$10)/1000</f>
        <v>0.52750464866176983</v>
      </c>
    </row>
    <row r="20" spans="1:31">
      <c r="F20" s="42"/>
      <c r="H20" s="25" t="s">
        <v>108</v>
      </c>
      <c r="I20" s="14">
        <f t="shared" si="0"/>
        <v>3513.0840476570415</v>
      </c>
      <c r="J20" s="14">
        <f>SUMIFS(ICTxCost_2!C:C,ICTxCost_2!$A:$A,$B$10)/1000</f>
        <v>0</v>
      </c>
      <c r="K20" s="14">
        <f>SUMIFS(ICTxCost_2!D:D,ICTxCost_2!$A:$A,$B$10)/1000</f>
        <v>29.783884958799646</v>
      </c>
      <c r="L20" s="14">
        <f>SUMIFS(ICTxCost_2!E:E,ICTxCost_2!$A:$A,$B$10)/1000</f>
        <v>29.783884958799646</v>
      </c>
      <c r="M20" s="14">
        <f>SUMIFS(ICTxCost_2!F:F,ICTxCost_2!$A:$A,$B$10)/1000</f>
        <v>195.58489431249257</v>
      </c>
      <c r="N20" s="14">
        <f>SUMIFS(ICTxCost_2!G:G,ICTxCost_2!$A:$A,$B$10)/1000</f>
        <v>386.27440167066101</v>
      </c>
      <c r="O20" s="14">
        <f>SUMIFS(ICTxCost_2!H:H,ICTxCost_2!$A:$A,$B$10)/1000</f>
        <v>386.27440167066101</v>
      </c>
      <c r="P20" s="14">
        <f>SUMIFS(ICTxCost_2!I:I,ICTxCost_2!$A:$A,$B$10)/1000</f>
        <v>386.27440167066101</v>
      </c>
      <c r="Q20" s="14">
        <f>SUMIFS(ICTxCost_2!J:J,ICTxCost_2!$A:$A,$B$10)/1000</f>
        <v>386.27440167066101</v>
      </c>
      <c r="R20" s="14">
        <f>SUMIFS(ICTxCost_2!K:K,ICTxCost_2!$A:$A,$B$10)/1000</f>
        <v>386.27440167066101</v>
      </c>
      <c r="S20" s="14">
        <f>SUMIFS(ICTxCost_2!L:L,ICTxCost_2!$A:$A,$B$10)/1000</f>
        <v>386.27440167066101</v>
      </c>
      <c r="T20" s="14">
        <f>SUMIFS(ICTxCost_2!M:M,ICTxCost_2!$A:$A,$B$10)/1000</f>
        <v>386.27440167066101</v>
      </c>
      <c r="U20" s="14">
        <f>SUMIFS(ICTxCost_2!N:N,ICTxCost_2!$A:$A,$B$10)/1000</f>
        <v>578.32597693853063</v>
      </c>
      <c r="V20" s="14">
        <f>SUMIFS(ICTxCost_2!O:O,ICTxCost_2!$A:$A,$B$10)/1000</f>
        <v>578.32597693853063</v>
      </c>
      <c r="W20" s="14">
        <f>SUMIFS(ICTxCost_2!P:P,ICTxCost_2!$A:$A,$B$10)/1000</f>
        <v>578.32597693853063</v>
      </c>
      <c r="X20" s="14">
        <f>SUMIFS(ICTxCost_2!Q:Q,ICTxCost_2!$A:$A,$B$10)/1000</f>
        <v>839.38899296459465</v>
      </c>
      <c r="Y20" s="14">
        <f>SUMIFS(ICTxCost_2!R:R,ICTxCost_2!$A:$A,$B$10)/1000</f>
        <v>1006.9233458578426</v>
      </c>
      <c r="Z20" s="14">
        <f>SUMIFS(ICTxCost_2!S:S,ICTxCost_2!$A:$A,$B$10)/1000</f>
        <v>1006.9233458578426</v>
      </c>
      <c r="AA20" s="14">
        <f>SUMIFS(ICTxCost_2!T:T,ICTxCost_2!$A:$A,$B$10)/1000</f>
        <v>1006.9233458578426</v>
      </c>
      <c r="AB20" s="14">
        <f>SUMIFS(ICTxCost_2!U:U,ICTxCost_2!$A:$A,$B$10)/1000</f>
        <v>1006.9233458578426</v>
      </c>
      <c r="AC20" s="14">
        <f>SUMIFS(ICTxCost_2!V:V,ICTxCost_2!$A:$A,$B$10)/1000</f>
        <v>1006.9233458578426</v>
      </c>
      <c r="AD20" s="14">
        <f>SUMIFS(ICTxCost_2!W:W,ICTxCost_2!$A:$A,$B$10)/1000</f>
        <v>1006.9233458578426</v>
      </c>
    </row>
    <row r="21" spans="1:31">
      <c r="H21" s="75" t="s">
        <v>109</v>
      </c>
      <c r="I21" s="16">
        <f t="shared" ref="I21:AD21" si="1">SUM(I13:I20)</f>
        <v>60863.960050336551</v>
      </c>
      <c r="J21" s="79">
        <f t="shared" si="1"/>
        <v>6702.1701836237453</v>
      </c>
      <c r="K21" s="79">
        <f t="shared" si="1"/>
        <v>6247.4676589851824</v>
      </c>
      <c r="L21" s="79">
        <f t="shared" si="1"/>
        <v>6428.6982692656984</v>
      </c>
      <c r="M21" s="16">
        <f t="shared" si="1"/>
        <v>7860.8022073220618</v>
      </c>
      <c r="N21" s="16">
        <f t="shared" si="1"/>
        <v>6961.6206391848382</v>
      </c>
      <c r="O21" s="16">
        <f t="shared" si="1"/>
        <v>7592.2476748295412</v>
      </c>
      <c r="P21" s="16">
        <f t="shared" si="1"/>
        <v>7546.6458476703228</v>
      </c>
      <c r="Q21" s="16">
        <f t="shared" si="1"/>
        <v>6815.6357598097238</v>
      </c>
      <c r="R21" s="16">
        <f t="shared" si="1"/>
        <v>6366.1036945719434</v>
      </c>
      <c r="S21" s="16">
        <f t="shared" si="1"/>
        <v>6842.317706069517</v>
      </c>
      <c r="T21" s="16">
        <f t="shared" si="1"/>
        <v>7967.9469204996849</v>
      </c>
      <c r="U21" s="16">
        <f t="shared" si="1"/>
        <v>6593.7464311868889</v>
      </c>
      <c r="V21" s="16">
        <f t="shared" si="1"/>
        <v>6123.59284828415</v>
      </c>
      <c r="W21" s="16">
        <f t="shared" si="1"/>
        <v>6088.380909562974</v>
      </c>
      <c r="X21" s="16">
        <f t="shared" si="1"/>
        <v>8488.2200091897466</v>
      </c>
      <c r="Y21" s="16">
        <f t="shared" si="1"/>
        <v>7231.0548481575961</v>
      </c>
      <c r="Z21" s="16">
        <f t="shared" si="1"/>
        <v>8488.4238246192472</v>
      </c>
      <c r="AA21" s="16">
        <f t="shared" si="1"/>
        <v>6849.3104236505642</v>
      </c>
      <c r="AB21" s="16">
        <f t="shared" si="1"/>
        <v>7000.2900685772611</v>
      </c>
      <c r="AC21" s="16">
        <f t="shared" si="1"/>
        <v>7923.2783761583287</v>
      </c>
      <c r="AD21" s="16">
        <f t="shared" si="1"/>
        <v>7171.5016299260851</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7.6"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399999999999999"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16386</v>
      </c>
      <c r="N32" s="1">
        <f>SUMIFS(Capacity_2!I:I,Capacity_2!$A:$A,$B$29,Capacity_2!$B:$B,$H32)</f>
        <v>16386</v>
      </c>
      <c r="O32" s="1">
        <f>SUMIFS(Capacity_2!J:J,Capacity_2!$A:$A,$B$29,Capacity_2!$B:$B,$H32)</f>
        <v>16386</v>
      </c>
      <c r="P32" s="1">
        <f>SUMIFS(Capacity_2!K:K,Capacity_2!$A:$A,$B$29,Capacity_2!$B:$B,$H32)</f>
        <v>15686</v>
      </c>
      <c r="Q32" s="1">
        <f>SUMIFS(Capacity_2!L:L,Capacity_2!$A:$A,$B$29,Capacity_2!$B:$B,$H32)</f>
        <v>14366</v>
      </c>
      <c r="R32" s="1">
        <f>SUMIFS(Capacity_2!M:M,Capacity_2!$A:$A,$B$29,Capacity_2!$B:$B,$H32)</f>
        <v>14366</v>
      </c>
      <c r="S32" s="1">
        <f>SUMIFS(Capacity_2!N:N,Capacity_2!$A:$A,$B$29,Capacity_2!$B:$B,$H32)</f>
        <v>14366</v>
      </c>
      <c r="T32" s="1">
        <f>SUMIFS(Capacity_2!O:O,Capacity_2!$A:$A,$B$29,Capacity_2!$B:$B,$H32)</f>
        <v>11486</v>
      </c>
      <c r="U32" s="1">
        <f>SUMIFS(Capacity_2!P:P,Capacity_2!$A:$A,$B$29,Capacity_2!$B:$B,$H32)</f>
        <v>11486</v>
      </c>
      <c r="V32" s="1">
        <f>SUMIFS(Capacity_2!Q:Q,Capacity_2!$A:$A,$B$29,Capacity_2!$B:$B,$H32)</f>
        <v>11486</v>
      </c>
      <c r="W32" s="1">
        <f>SUMIFS(Capacity_2!R:R,Capacity_2!$A:$A,$B$29,Capacity_2!$B:$B,$H32)</f>
        <v>10366</v>
      </c>
      <c r="X32" s="1">
        <f>SUMIFS(Capacity_2!S:S,Capacity_2!$A:$A,$B$29,Capacity_2!$B:$B,$H32)</f>
        <v>10366</v>
      </c>
      <c r="Y32" s="1">
        <f>SUMIFS(Capacity_2!T:T,Capacity_2!$A:$A,$B$29,Capacity_2!$B:$B,$H32)</f>
        <v>10366</v>
      </c>
      <c r="Z32" s="1">
        <f>SUMIFS(Capacity_2!U:U,Capacity_2!$A:$A,$B$29,Capacity_2!$B:$B,$H32)</f>
        <v>10366</v>
      </c>
      <c r="AA32" s="1">
        <f>SUMIFS(Capacity_2!V:V,Capacity_2!$A:$A,$B$29,Capacity_2!$B:$B,$H32)</f>
        <v>10366</v>
      </c>
      <c r="AB32" s="1">
        <f>SUMIFS(Capacity_2!W:W,Capacity_2!$A:$A,$B$29,Capacity_2!$B:$B,$H32)</f>
        <v>10366</v>
      </c>
      <c r="AC32" s="1">
        <f>SUMIFS(Capacity_2!X:X,Capacity_2!$A:$A,$B$29,Capacity_2!$B:$B,$H32)</f>
        <v>10366</v>
      </c>
    </row>
    <row r="33" spans="1:30">
      <c r="H33" s="76" t="s">
        <v>114</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4820</v>
      </c>
      <c r="O33" s="1">
        <f>SUMIFS(Capacity_2!J:J,Capacity_2!$A:$A,$B$29,Capacity_2!$B:$B,$H33)</f>
        <v>4820</v>
      </c>
      <c r="P33" s="1">
        <f>SUMIFS(Capacity_2!K:K,Capacity_2!$A:$A,$B$29,Capacity_2!$B:$B,$H33)</f>
        <v>4820</v>
      </c>
      <c r="Q33" s="1">
        <f>SUMIFS(Capacity_2!L:L,Capacity_2!$A:$A,$B$29,Capacity_2!$B:$B,$H33)</f>
        <v>4470.0000000099999</v>
      </c>
      <c r="R33" s="1">
        <f>SUMIFS(Capacity_2!M:M,Capacity_2!$A:$A,$B$29,Capacity_2!$B:$B,$H33)</f>
        <v>4120</v>
      </c>
      <c r="S33" s="1">
        <f>SUMIFS(Capacity_2!N:N,Capacity_2!$A:$A,$B$29,Capacity_2!$B:$B,$H33)</f>
        <v>3745</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115</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116</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5763.2054880100004</v>
      </c>
      <c r="Y35" s="1">
        <f>SUMIFS(Capacity_2!T:T,Capacity_2!$A:$A,$B$29,Capacity_2!$B:$B,$H35)</f>
        <v>5794.6460259100004</v>
      </c>
      <c r="Z35" s="1">
        <f>SUMIFS(Capacity_2!U:U,Capacity_2!$A:$A,$B$29,Capacity_2!$B:$B,$H35)</f>
        <v>5794.6460259100004</v>
      </c>
      <c r="AA35" s="1">
        <f>SUMIFS(Capacity_2!V:V,Capacity_2!$A:$A,$B$29,Capacity_2!$B:$B,$H35)</f>
        <v>5354.6460259100004</v>
      </c>
      <c r="AB35" s="1">
        <f>SUMIFS(Capacity_2!W:W,Capacity_2!$A:$A,$B$29,Capacity_2!$B:$B,$H35)</f>
        <v>5234.6460259100004</v>
      </c>
      <c r="AC35" s="1">
        <f>SUMIFS(Capacity_2!X:X,Capacity_2!$A:$A,$B$29,Capacity_2!$B:$B,$H35)</f>
        <v>5234.6460259100004</v>
      </c>
    </row>
    <row r="36" spans="1:30">
      <c r="H36" s="76" t="s">
        <v>117</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6906.5000000400014</v>
      </c>
      <c r="T36" s="1">
        <f>SUMIFS(Capacity_2!O:O,Capacity_2!$A:$A,$B$29,Capacity_2!$B:$B,$H36)</f>
        <v>6906.5000000400014</v>
      </c>
      <c r="U36" s="1">
        <f>SUMIFS(Capacity_2!P:P,Capacity_2!$A:$A,$B$29,Capacity_2!$B:$B,$H36)</f>
        <v>6906.5000000400014</v>
      </c>
      <c r="V36" s="1">
        <f>SUMIFS(Capacity_2!Q:Q,Capacity_2!$A:$A,$B$29,Capacity_2!$B:$B,$H36)</f>
        <v>6906.5000000400014</v>
      </c>
      <c r="W36" s="1">
        <f>SUMIFS(Capacity_2!R:R,Capacity_2!$A:$A,$B$29,Capacity_2!$B:$B,$H36)</f>
        <v>6906.5000000400014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118</v>
      </c>
      <c r="I37" s="1">
        <f>SUMIFS(Capacity_2!D:D,Capacity_2!$A:$A,$B$29,Capacity_2!$B:$B,$H37)</f>
        <v>1223.7906342777001</v>
      </c>
      <c r="J37" s="1">
        <f>SUMIFS(Capacity_2!E:E,Capacity_2!$A:$A,$B$29,Capacity_2!$B:$B,$H37)</f>
        <v>1231.3997361001002</v>
      </c>
      <c r="K37" s="1">
        <f>SUMIFS(Capacity_2!F:F,Capacity_2!$A:$A,$B$29,Capacity_2!$B:$B,$H37)</f>
        <v>1220.2504518963001</v>
      </c>
      <c r="L37" s="1">
        <f>SUMIFS(Capacity_2!G:G,Capacity_2!$A:$A,$B$29,Capacity_2!$B:$B,$H37)</f>
        <v>3250.2038030047001</v>
      </c>
      <c r="M37" s="1">
        <f>SUMIFS(Capacity_2!H:H,Capacity_2!$A:$A,$B$29,Capacity_2!$B:$B,$H37)</f>
        <v>3241.1682360666</v>
      </c>
      <c r="N37" s="1">
        <f>SUMIFS(Capacity_2!I:I,Capacity_2!$A:$A,$B$29,Capacity_2!$B:$B,$H37)</f>
        <v>3233.0451317429997</v>
      </c>
      <c r="O37" s="1">
        <f>SUMIFS(Capacity_2!J:J,Capacity_2!$A:$A,$B$29,Capacity_2!$B:$B,$H37)</f>
        <v>3225.7370619703001</v>
      </c>
      <c r="P37" s="1">
        <f>SUMIFS(Capacity_2!K:K,Capacity_2!$A:$A,$B$29,Capacity_2!$B:$B,$H37)</f>
        <v>3219.1613997801005</v>
      </c>
      <c r="Q37" s="1">
        <f>SUMIFS(Capacity_2!L:L,Capacity_2!$A:$A,$B$29,Capacity_2!$B:$B,$H37)</f>
        <v>3213.2383796423001</v>
      </c>
      <c r="R37" s="1">
        <f>SUMIFS(Capacity_2!M:M,Capacity_2!$A:$A,$B$29,Capacity_2!$B:$B,$H37)</f>
        <v>3177.9135817735</v>
      </c>
      <c r="S37" s="1">
        <f>SUMIFS(Capacity_2!N:N,Capacity_2!$A:$A,$B$29,Capacity_2!$B:$B,$H37)</f>
        <v>3183.2155713175002</v>
      </c>
      <c r="T37" s="1">
        <f>SUMIFS(Capacity_2!O:O,Capacity_2!$A:$A,$B$29,Capacity_2!$B:$B,$H37)</f>
        <v>3434.9765297110002</v>
      </c>
      <c r="U37" s="1">
        <f>SUMIFS(Capacity_2!P:P,Capacity_2!$A:$A,$B$29,Capacity_2!$B:$B,$H37)</f>
        <v>3392.7989571901003</v>
      </c>
      <c r="V37" s="1">
        <f>SUMIFS(Capacity_2!Q:Q,Capacity_2!$A:$A,$B$29,Capacity_2!$B:$B,$H37)</f>
        <v>3602.9802673788004</v>
      </c>
      <c r="W37" s="1">
        <f>SUMIFS(Capacity_2!R:R,Capacity_2!$A:$A,$B$29,Capacity_2!$B:$B,$H37)</f>
        <v>4016.3770168444003</v>
      </c>
      <c r="X37" s="1">
        <f>SUMIFS(Capacity_2!S:S,Capacity_2!$A:$A,$B$29,Capacity_2!$B:$B,$H37)</f>
        <v>4026.2272958869003</v>
      </c>
      <c r="Y37" s="1">
        <f>SUMIFS(Capacity_2!T:T,Capacity_2!$A:$A,$B$29,Capacity_2!$B:$B,$H37)</f>
        <v>4839.6155722564008</v>
      </c>
      <c r="Z37" s="1">
        <f>SUMIFS(Capacity_2!U:U,Capacity_2!$A:$A,$B$29,Capacity_2!$B:$B,$H37)</f>
        <v>5057.0578994356993</v>
      </c>
      <c r="AA37" s="1">
        <f>SUMIFS(Capacity_2!V:V,Capacity_2!$A:$A,$B$29,Capacity_2!$B:$B,$H37)</f>
        <v>5072.5339965411004</v>
      </c>
      <c r="AB37" s="1">
        <f>SUMIFS(Capacity_2!W:W,Capacity_2!$A:$A,$B$29,Capacity_2!$B:$B,$H37)</f>
        <v>5449.1791107502004</v>
      </c>
      <c r="AC37" s="1">
        <f>SUMIFS(Capacity_2!X:X,Capacity_2!$A:$A,$B$29,Capacity_2!$B:$B,$H37)</f>
        <v>7887.1053946594011</v>
      </c>
    </row>
    <row r="38" spans="1:30">
      <c r="H38" s="76" t="s">
        <v>119</v>
      </c>
      <c r="I38" s="1">
        <f>SUMIFS(Capacity_2!D:D,Capacity_2!$A:$A,$B$29,Capacity_2!$B:$B,$H38)</f>
        <v>288.84481331493367</v>
      </c>
      <c r="J38" s="1">
        <f>SUMIFS(Capacity_2!E:E,Capacity_2!$A:$A,$B$29,Capacity_2!$B:$B,$H38)</f>
        <v>324.09539757410755</v>
      </c>
      <c r="K38" s="1">
        <f>SUMIFS(Capacity_2!F:F,Capacity_2!$A:$A,$B$29,Capacity_2!$B:$B,$H38)</f>
        <v>358.65822132435488</v>
      </c>
      <c r="L38" s="1">
        <f>SUMIFS(Capacity_2!G:G,Capacity_2!$A:$A,$B$29,Capacity_2!$B:$B,$H38)</f>
        <v>435.22401975220697</v>
      </c>
      <c r="M38" s="1">
        <f>SUMIFS(Capacity_2!H:H,Capacity_2!$A:$A,$B$29,Capacity_2!$B:$B,$H38)</f>
        <v>517.09875966085497</v>
      </c>
      <c r="N38" s="1">
        <f>SUMIFS(Capacity_2!I:I,Capacity_2!$A:$A,$B$29,Capacity_2!$B:$B,$H38)</f>
        <v>572.257623788145</v>
      </c>
      <c r="O38" s="1">
        <f>SUMIFS(Capacity_2!J:J,Capacity_2!$A:$A,$B$29,Capacity_2!$B:$B,$H38)</f>
        <v>616.69269494303262</v>
      </c>
      <c r="P38" s="1">
        <f>SUMIFS(Capacity_2!K:K,Capacity_2!$A:$A,$B$29,Capacity_2!$B:$B,$H38)</f>
        <v>650.46792151145837</v>
      </c>
      <c r="Q38" s="1">
        <f>SUMIFS(Capacity_2!L:L,Capacity_2!$A:$A,$B$29,Capacity_2!$B:$B,$H38)</f>
        <v>748.18134930081226</v>
      </c>
      <c r="R38" s="1">
        <f>SUMIFS(Capacity_2!M:M,Capacity_2!$A:$A,$B$29,Capacity_2!$B:$B,$H38)</f>
        <v>777.66846146290993</v>
      </c>
      <c r="S38" s="1">
        <f>SUMIFS(Capacity_2!N:N,Capacity_2!$A:$A,$B$29,Capacity_2!$B:$B,$H38)</f>
        <v>862.20660875855356</v>
      </c>
      <c r="T38" s="1">
        <f>SUMIFS(Capacity_2!O:O,Capacity_2!$A:$A,$B$29,Capacity_2!$B:$B,$H38)</f>
        <v>909.7017742972215</v>
      </c>
      <c r="U38" s="1">
        <f>SUMIFS(Capacity_2!P:P,Capacity_2!$A:$A,$B$29,Capacity_2!$B:$B,$H38)</f>
        <v>957.14638810425913</v>
      </c>
      <c r="V38" s="1">
        <f>SUMIFS(Capacity_2!Q:Q,Capacity_2!$A:$A,$B$29,Capacity_2!$B:$B,$H38)</f>
        <v>984.57863683040193</v>
      </c>
      <c r="W38" s="1">
        <f>SUMIFS(Capacity_2!R:R,Capacity_2!$A:$A,$B$29,Capacity_2!$B:$B,$H38)</f>
        <v>1004.7685514071279</v>
      </c>
      <c r="X38" s="1">
        <f>SUMIFS(Capacity_2!S:S,Capacity_2!$A:$A,$B$29,Capacity_2!$B:$B,$H38)</f>
        <v>1004.7577276481114</v>
      </c>
      <c r="Y38" s="1">
        <f>SUMIFS(Capacity_2!T:T,Capacity_2!$A:$A,$B$29,Capacity_2!$B:$B,$H38)</f>
        <v>1014.125814576644</v>
      </c>
      <c r="Z38" s="1">
        <f>SUMIFS(Capacity_2!U:U,Capacity_2!$A:$A,$B$29,Capacity_2!$B:$B,$H38)</f>
        <v>1045.7564905835197</v>
      </c>
      <c r="AA38" s="1">
        <f>SUMIFS(Capacity_2!V:V,Capacity_2!$A:$A,$B$29,Capacity_2!$B:$B,$H38)</f>
        <v>1097.1275631598144</v>
      </c>
      <c r="AB38" s="1">
        <f>SUMIFS(Capacity_2!W:W,Capacity_2!$A:$A,$B$29,Capacity_2!$B:$B,$H38)</f>
        <v>1109.4674313465389</v>
      </c>
      <c r="AC38" s="1">
        <f>SUMIFS(Capacity_2!X:X,Capacity_2!$A:$A,$B$29,Capacity_2!$B:$B,$H38)</f>
        <v>1121.5292842980002</v>
      </c>
    </row>
    <row r="39" spans="1:30">
      <c r="H39" s="76" t="s">
        <v>120</v>
      </c>
      <c r="I39" s="1">
        <f>SUMIFS(Capacity_2!D:D,Capacity_2!$A:$A,$B$29,Capacity_2!$B:$B,$H39)</f>
        <v>9005.4579999999987</v>
      </c>
      <c r="J39" s="1">
        <f>SUMIFS(Capacity_2!E:E,Capacity_2!$A:$A,$B$29,Capacity_2!$B:$B,$H39)</f>
        <v>10092.657999999999</v>
      </c>
      <c r="K39" s="1">
        <f>SUMIFS(Capacity_2!F:F,Capacity_2!$A:$A,$B$29,Capacity_2!$B:$B,$H39)</f>
        <v>10092.657999999999</v>
      </c>
      <c r="L39" s="1">
        <f>SUMIFS(Capacity_2!G:G,Capacity_2!$A:$A,$B$29,Capacity_2!$B:$B,$H39)</f>
        <v>10232.458000000001</v>
      </c>
      <c r="M39" s="1">
        <f>SUMIFS(Capacity_2!H:H,Capacity_2!$A:$A,$B$29,Capacity_2!$B:$B,$H39)</f>
        <v>10552.457999999999</v>
      </c>
      <c r="N39" s="1">
        <f>SUMIFS(Capacity_2!I:I,Capacity_2!$A:$A,$B$29,Capacity_2!$B:$B,$H39)</f>
        <v>10872.457999999999</v>
      </c>
      <c r="O39" s="1">
        <f>SUMIFS(Capacity_2!J:J,Capacity_2!$A:$A,$B$29,Capacity_2!$B:$B,$H39)</f>
        <v>11192.457999999999</v>
      </c>
      <c r="P39" s="1">
        <f>SUMIFS(Capacity_2!K:K,Capacity_2!$A:$A,$B$29,Capacity_2!$B:$B,$H39)</f>
        <v>11512.457999999999</v>
      </c>
      <c r="Q39" s="1">
        <f>SUMIFS(Capacity_2!L:L,Capacity_2!$A:$A,$B$29,Capacity_2!$B:$B,$H39)</f>
        <v>11741.707999999999</v>
      </c>
      <c r="R39" s="1">
        <f>SUMIFS(Capacity_2!M:M,Capacity_2!$A:$A,$B$29,Capacity_2!$B:$B,$H39)</f>
        <v>11695.707999999999</v>
      </c>
      <c r="S39" s="1">
        <f>SUMIFS(Capacity_2!N:N,Capacity_2!$A:$A,$B$29,Capacity_2!$B:$B,$H39)</f>
        <v>11695.707999999999</v>
      </c>
      <c r="T39" s="1">
        <f>SUMIFS(Capacity_2!O:O,Capacity_2!$A:$A,$B$29,Capacity_2!$B:$B,$H39)</f>
        <v>11695.707999999999</v>
      </c>
      <c r="U39" s="1">
        <f>SUMIFS(Capacity_2!P:P,Capacity_2!$A:$A,$B$29,Capacity_2!$B:$B,$H39)</f>
        <v>11417.008</v>
      </c>
      <c r="V39" s="1">
        <f>SUMIFS(Capacity_2!Q:Q,Capacity_2!$A:$A,$B$29,Capacity_2!$B:$B,$H39)</f>
        <v>11417.008</v>
      </c>
      <c r="W39" s="1">
        <f>SUMIFS(Capacity_2!R:R,Capacity_2!$A:$A,$B$29,Capacity_2!$B:$B,$H39)</f>
        <v>11272.41983845</v>
      </c>
      <c r="X39" s="1">
        <f>SUMIFS(Capacity_2!S:S,Capacity_2!$A:$A,$B$29,Capacity_2!$B:$B,$H39)</f>
        <v>10971.119838449998</v>
      </c>
      <c r="Y39" s="1">
        <f>SUMIFS(Capacity_2!T:T,Capacity_2!$A:$A,$B$29,Capacity_2!$B:$B,$H39)</f>
        <v>11033.127999999999</v>
      </c>
      <c r="Z39" s="1">
        <f>SUMIFS(Capacity_2!U:U,Capacity_2!$A:$A,$B$29,Capacity_2!$B:$B,$H39)</f>
        <v>10424.127999999999</v>
      </c>
      <c r="AA39" s="1">
        <f>SUMIFS(Capacity_2!V:V,Capacity_2!$A:$A,$B$29,Capacity_2!$B:$B,$H39)</f>
        <v>9951.5920117299993</v>
      </c>
      <c r="AB39" s="1">
        <f>SUMIFS(Capacity_2!W:W,Capacity_2!$A:$A,$B$29,Capacity_2!$B:$B,$H39)</f>
        <v>9783.2667103900003</v>
      </c>
      <c r="AC39" s="1">
        <f>SUMIFS(Capacity_2!X:X,Capacity_2!$A:$A,$B$29,Capacity_2!$B:$B,$H39)</f>
        <v>9734.966710390001</v>
      </c>
    </row>
    <row r="40" spans="1:30">
      <c r="H40" s="76" t="s">
        <v>121</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6141.7110000000011</v>
      </c>
      <c r="M40" s="1">
        <f>SUMIFS(Capacity_2!H:H,Capacity_2!$A:$A,$B$29,Capacity_2!$B:$B,$H40)</f>
        <v>6241.7110000000011</v>
      </c>
      <c r="N40" s="1">
        <f>SUMIFS(Capacity_2!I:I,Capacity_2!$A:$A,$B$29,Capacity_2!$B:$B,$H40)</f>
        <v>6341.7110000000011</v>
      </c>
      <c r="O40" s="1">
        <f>SUMIFS(Capacity_2!J:J,Capacity_2!$A:$A,$B$29,Capacity_2!$B:$B,$H40)</f>
        <v>6441.7110000000011</v>
      </c>
      <c r="P40" s="1">
        <f>SUMIFS(Capacity_2!K:K,Capacity_2!$A:$A,$B$29,Capacity_2!$B:$B,$H40)</f>
        <v>6541.7110000000011</v>
      </c>
      <c r="Q40" s="1">
        <f>SUMIFS(Capacity_2!L:L,Capacity_2!$A:$A,$B$29,Capacity_2!$B:$B,$H40)</f>
        <v>6641.7110000000011</v>
      </c>
      <c r="R40" s="1">
        <f>SUMIFS(Capacity_2!M:M,Capacity_2!$A:$A,$B$29,Capacity_2!$B:$B,$H40)</f>
        <v>6641.7110000000011</v>
      </c>
      <c r="S40" s="1">
        <f>SUMIFS(Capacity_2!N:N,Capacity_2!$A:$A,$B$29,Capacity_2!$B:$B,$H40)</f>
        <v>6641.7110000000011</v>
      </c>
      <c r="T40" s="1">
        <f>SUMIFS(Capacity_2!O:O,Capacity_2!$A:$A,$B$29,Capacity_2!$B:$B,$H40)</f>
        <v>6641.7110000000011</v>
      </c>
      <c r="U40" s="1">
        <f>SUMIFS(Capacity_2!P:P,Capacity_2!$A:$A,$B$29,Capacity_2!$B:$B,$H40)</f>
        <v>6641.7110000000011</v>
      </c>
      <c r="V40" s="1">
        <f>SUMIFS(Capacity_2!Q:Q,Capacity_2!$A:$A,$B$29,Capacity_2!$B:$B,$H40)</f>
        <v>6641.7110000000011</v>
      </c>
      <c r="W40" s="1">
        <f>SUMIFS(Capacity_2!R:R,Capacity_2!$A:$A,$B$29,Capacity_2!$B:$B,$H40)</f>
        <v>6588.4351518100011</v>
      </c>
      <c r="X40" s="1">
        <f>SUMIFS(Capacity_2!S:S,Capacity_2!$A:$A,$B$29,Capacity_2!$B:$B,$H40)</f>
        <v>6831.8892355500011</v>
      </c>
      <c r="Y40" s="1">
        <f>SUMIFS(Capacity_2!T:T,Capacity_2!$A:$A,$B$29,Capacity_2!$B:$B,$H40)</f>
        <v>8410.7110000000011</v>
      </c>
      <c r="Z40" s="1">
        <f>SUMIFS(Capacity_2!U:U,Capacity_2!$A:$A,$B$29,Capacity_2!$B:$B,$H40)</f>
        <v>8260.4110000000001</v>
      </c>
      <c r="AA40" s="1">
        <f>SUMIFS(Capacity_2!V:V,Capacity_2!$A:$A,$B$29,Capacity_2!$B:$B,$H40)</f>
        <v>8819.2663543100007</v>
      </c>
      <c r="AB40" s="1">
        <f>SUMIFS(Capacity_2!W:W,Capacity_2!$A:$A,$B$29,Capacity_2!$B:$B,$H40)</f>
        <v>10057.614990810001</v>
      </c>
      <c r="AC40" s="1">
        <f>SUMIFS(Capacity_2!X:X,Capacity_2!$A:$A,$B$29,Capacity_2!$B:$B,$H40)</f>
        <v>10057.614990810001</v>
      </c>
    </row>
    <row r="41" spans="1:30">
      <c r="H41" s="77" t="s">
        <v>122</v>
      </c>
      <c r="I41" s="1">
        <f>SUMIFS(Capacity_2!D:D,Capacity_2!$A:$A,$B$29,Capacity_2!$B:$B,$H41)</f>
        <v>9148.7771343995846</v>
      </c>
      <c r="J41" s="1">
        <f>SUMIFS(Capacity_2!E:E,Capacity_2!$A:$A,$B$29,Capacity_2!$B:$B,$H41)</f>
        <v>9281.6280573582244</v>
      </c>
      <c r="K41" s="1">
        <f>SUMIFS(Capacity_2!F:F,Capacity_2!$A:$A,$B$29,Capacity_2!$B:$B,$H41)</f>
        <v>9419.0274224288023</v>
      </c>
      <c r="L41" s="1">
        <f>SUMIFS(Capacity_2!G:G,Capacity_2!$A:$A,$B$29,Capacity_2!$B:$B,$H41)</f>
        <v>9648.8783325176246</v>
      </c>
      <c r="M41" s="1">
        <f>SUMIFS(Capacity_2!H:H,Capacity_2!$A:$A,$B$29,Capacity_2!$B:$B,$H41)</f>
        <v>9886.0760013711333</v>
      </c>
      <c r="N41" s="1">
        <f>SUMIFS(Capacity_2!I:I,Capacity_2!$A:$A,$B$29,Capacity_2!$B:$B,$H41)</f>
        <v>10115.316716746611</v>
      </c>
      <c r="O41" s="1">
        <f>SUMIFS(Capacity_2!J:J,Capacity_2!$A:$A,$B$29,Capacity_2!$B:$B,$H41)</f>
        <v>10359.587159175993</v>
      </c>
      <c r="P41" s="1">
        <f>SUMIFS(Capacity_2!K:K,Capacity_2!$A:$A,$B$29,Capacity_2!$B:$B,$H41)</f>
        <v>10598.671469044259</v>
      </c>
      <c r="Q41" s="1">
        <f>SUMIFS(Capacity_2!L:L,Capacity_2!$A:$A,$B$29,Capacity_2!$B:$B,$H41)</f>
        <v>10837.06366808569</v>
      </c>
      <c r="R41" s="1">
        <f>SUMIFS(Capacity_2!M:M,Capacity_2!$A:$A,$B$29,Capacity_2!$B:$B,$H41)</f>
        <v>11119.367129109185</v>
      </c>
      <c r="S41" s="1">
        <f>SUMIFS(Capacity_2!N:N,Capacity_2!$A:$A,$B$29,Capacity_2!$B:$B,$H41)</f>
        <v>11675.830414336238</v>
      </c>
      <c r="T41" s="1">
        <f>SUMIFS(Capacity_2!O:O,Capacity_2!$A:$A,$B$29,Capacity_2!$B:$B,$H41)</f>
        <v>12210.190065847504</v>
      </c>
      <c r="U41" s="1">
        <f>SUMIFS(Capacity_2!P:P,Capacity_2!$A:$A,$B$29,Capacity_2!$B:$B,$H41)</f>
        <v>12788.226310091333</v>
      </c>
      <c r="V41" s="1">
        <f>SUMIFS(Capacity_2!Q:Q,Capacity_2!$A:$A,$B$29,Capacity_2!$B:$B,$H41)</f>
        <v>13210.244794083566</v>
      </c>
      <c r="W41" s="1">
        <f>SUMIFS(Capacity_2!R:R,Capacity_2!$A:$A,$B$29,Capacity_2!$B:$B,$H41)</f>
        <v>13788.412757342854</v>
      </c>
      <c r="X41" s="1">
        <f>SUMIFS(Capacity_2!S:S,Capacity_2!$A:$A,$B$29,Capacity_2!$B:$B,$H41)</f>
        <v>14167.009119644641</v>
      </c>
      <c r="Y41" s="1">
        <f>SUMIFS(Capacity_2!T:T,Capacity_2!$A:$A,$B$29,Capacity_2!$B:$B,$H41)</f>
        <v>14605.236369295686</v>
      </c>
      <c r="Z41" s="1">
        <f>SUMIFS(Capacity_2!U:U,Capacity_2!$A:$A,$B$29,Capacity_2!$B:$B,$H41)</f>
        <v>15020.01722229691</v>
      </c>
      <c r="AA41" s="1">
        <f>SUMIFS(Capacity_2!V:V,Capacity_2!$A:$A,$B$29,Capacity_2!$B:$B,$H41)</f>
        <v>15460.377616032918</v>
      </c>
      <c r="AB41" s="1">
        <f>SUMIFS(Capacity_2!W:W,Capacity_2!$A:$A,$B$29,Capacity_2!$B:$B,$H41)</f>
        <v>16089.130517093321</v>
      </c>
      <c r="AC41" s="1">
        <f>SUMIFS(Capacity_2!X:X,Capacity_2!$A:$A,$B$29,Capacity_2!$B:$B,$H41)</f>
        <v>16720.187316909374</v>
      </c>
    </row>
    <row r="42" spans="1:30">
      <c r="H42" s="69" t="s">
        <v>123</v>
      </c>
      <c r="I42" s="1">
        <f>SUM(I32:I37,I44)</f>
        <v>42827.134972767897</v>
      </c>
      <c r="J42" s="1">
        <f t="shared" ref="J42:AC42" si="2">SUM(J32:J37,J44)</f>
        <v>42121.643985636074</v>
      </c>
      <c r="K42" s="1">
        <f t="shared" si="2"/>
        <v>40455.486318589967</v>
      </c>
      <c r="L42" s="1">
        <f t="shared" si="2"/>
        <v>42486.442767615037</v>
      </c>
      <c r="M42" s="1">
        <f t="shared" si="2"/>
        <v>42476.059972495757</v>
      </c>
      <c r="N42" s="1">
        <f t="shared" si="2"/>
        <v>42469.060296855292</v>
      </c>
      <c r="O42" s="1">
        <f t="shared" si="2"/>
        <v>42462.295034484006</v>
      </c>
      <c r="P42" s="1">
        <f t="shared" si="2"/>
        <v>41373.794033264123</v>
      </c>
      <c r="Q42" s="1">
        <f t="shared" si="2"/>
        <v>39699.79405867774</v>
      </c>
      <c r="R42" s="1">
        <f t="shared" si="2"/>
        <v>38933.508473590424</v>
      </c>
      <c r="S42" s="1">
        <f t="shared" si="2"/>
        <v>38566.612632105993</v>
      </c>
      <c r="T42" s="1">
        <f t="shared" si="2"/>
        <v>35329.812802251792</v>
      </c>
      <c r="U42" s="1">
        <f t="shared" si="2"/>
        <v>34826.715522732848</v>
      </c>
      <c r="V42" s="1">
        <f t="shared" si="2"/>
        <v>34922.715347977683</v>
      </c>
      <c r="W42" s="1">
        <f t="shared" si="2"/>
        <v>33288.062565642045</v>
      </c>
      <c r="X42" s="1">
        <f t="shared" si="2"/>
        <v>33967.113151436621</v>
      </c>
      <c r="Y42" s="1">
        <f t="shared" si="2"/>
        <v>34200.275592946011</v>
      </c>
      <c r="Z42" s="1">
        <f t="shared" si="2"/>
        <v>34420.027073792138</v>
      </c>
      <c r="AA42" s="1">
        <f t="shared" si="2"/>
        <v>33356.722821483134</v>
      </c>
      <c r="AB42" s="1">
        <f t="shared" si="2"/>
        <v>33616.593778146351</v>
      </c>
      <c r="AC42" s="1">
        <f t="shared" si="2"/>
        <v>36057.46686897325</v>
      </c>
    </row>
    <row r="44" spans="1:30">
      <c r="H44" s="69" t="s">
        <v>124</v>
      </c>
      <c r="I44" s="1">
        <f>SUMIFS(Capacity_2!D:D,Capacity_2!$A:$A,$B$29,Capacity_2!$B:$B,$H44)</f>
        <v>442.07133848019311</v>
      </c>
      <c r="J44" s="1">
        <f>SUMIFS(Capacity_2!E:E,Capacity_2!$A:$A,$B$29,Capacity_2!$B:$B,$H44)</f>
        <v>443.97124952596869</v>
      </c>
      <c r="K44" s="1">
        <f>SUMIFS(Capacity_2!F:F,Capacity_2!$A:$A,$B$29,Capacity_2!$B:$B,$H44)</f>
        <v>443.96286668365798</v>
      </c>
      <c r="L44" s="1">
        <f>SUMIFS(Capacity_2!G:G,Capacity_2!$A:$A,$B$29,Capacity_2!$B:$B,$H44)</f>
        <v>444.96596460033487</v>
      </c>
      <c r="M44" s="1">
        <f>SUMIFS(Capacity_2!H:H,Capacity_2!$A:$A,$B$29,Capacity_2!$B:$B,$H44)</f>
        <v>443.61873641915156</v>
      </c>
      <c r="N44" s="1">
        <f>SUMIFS(Capacity_2!I:I,Capacity_2!$A:$A,$B$29,Capacity_2!$B:$B,$H44)</f>
        <v>444.74216510228973</v>
      </c>
      <c r="O44" s="1">
        <f>SUMIFS(Capacity_2!J:J,Capacity_2!$A:$A,$B$29,Capacity_2!$B:$B,$H44)</f>
        <v>445.28497250370424</v>
      </c>
      <c r="P44" s="1">
        <f>SUMIFS(Capacity_2!K:K,Capacity_2!$A:$A,$B$29,Capacity_2!$B:$B,$H44)</f>
        <v>448.3596334740173</v>
      </c>
      <c r="Q44" s="1">
        <f>SUMIFS(Capacity_2!L:L,Capacity_2!$A:$A,$B$29,Capacity_2!$B:$B,$H44)</f>
        <v>450.28267901543825</v>
      </c>
      <c r="R44" s="1">
        <f>SUMIFS(Capacity_2!M:M,Capacity_2!$A:$A,$B$29,Capacity_2!$B:$B,$H44)</f>
        <v>451.82189180692041</v>
      </c>
      <c r="S44" s="1">
        <f>SUMIFS(Capacity_2!N:N,Capacity_2!$A:$A,$B$29,Capacity_2!$B:$B,$H44)</f>
        <v>454.62406077848431</v>
      </c>
      <c r="T44" s="1">
        <f>SUMIFS(Capacity_2!O:O,Capacity_2!$A:$A,$B$29,Capacity_2!$B:$B,$H44)</f>
        <v>455.40327249078956</v>
      </c>
      <c r="U44" s="1">
        <f>SUMIFS(Capacity_2!P:P,Capacity_2!$A:$A,$B$29,Capacity_2!$B:$B,$H44)</f>
        <v>456.48356550275196</v>
      </c>
      <c r="V44" s="1">
        <f>SUMIFS(Capacity_2!Q:Q,Capacity_2!$A:$A,$B$29,Capacity_2!$B:$B,$H44)</f>
        <v>459.30208055888085</v>
      </c>
      <c r="W44" s="1">
        <f>SUMIFS(Capacity_2!R:R,Capacity_2!$A:$A,$B$29,Capacity_2!$B:$B,$H44)</f>
        <v>461.25254875763886</v>
      </c>
      <c r="X44" s="1">
        <f>SUMIFS(Capacity_2!S:S,Capacity_2!$A:$A,$B$29,Capacity_2!$B:$B,$H44)</f>
        <v>464.28036750971512</v>
      </c>
      <c r="Y44" s="1">
        <f>SUMIFS(Capacity_2!T:T,Capacity_2!$A:$A,$B$29,Capacity_2!$B:$B,$H44)</f>
        <v>468.01399473960726</v>
      </c>
      <c r="Z44" s="1">
        <f>SUMIFS(Capacity_2!U:U,Capacity_2!$A:$A,$B$29,Capacity_2!$B:$B,$H44)</f>
        <v>470.32314840643892</v>
      </c>
      <c r="AA44" s="1">
        <f>SUMIFS(Capacity_2!V:V,Capacity_2!$A:$A,$B$29,Capacity_2!$B:$B,$H44)</f>
        <v>474.94279899202718</v>
      </c>
      <c r="AB44" s="1">
        <f>SUMIFS(Capacity_2!W:W,Capacity_2!$A:$A,$B$29,Capacity_2!$B:$B,$H44)</f>
        <v>478.16864144615221</v>
      </c>
      <c r="AC44" s="1">
        <f>SUMIFS(Capacity_2!X:X,Capacity_2!$A:$A,$B$29,Capacity_2!$B:$B,$H44)</f>
        <v>481.11544836384871</v>
      </c>
    </row>
    <row r="47" spans="1:30" s="63" customFormat="1" ht="27.6"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399999999999999"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SUMIFS(Generation_2!C:C,Generation_2!$A:$A,$B$48,Generation_2!$B:$B,$H51)</f>
        <v>94198.947495189641</v>
      </c>
      <c r="J51" s="1">
        <f>SUMIFS(Generation_2!D:D,Generation_2!$A:$A,$B$48,Generation_2!$B:$B,$H51)</f>
        <v>88015.611337295384</v>
      </c>
      <c r="K51" s="1">
        <f>SUMIFS(Generation_2!E:E,Generation_2!$A:$A,$B$48,Generation_2!$B:$B,$H51)</f>
        <v>88950.409610573872</v>
      </c>
      <c r="L51" s="1">
        <f>SUMIFS(Generation_2!F:F,Generation_2!$A:$A,$B$48,Generation_2!$B:$B,$H51)</f>
        <v>84382.483102539045</v>
      </c>
      <c r="M51" s="1">
        <f>SUMIFS(Generation_2!G:G,Generation_2!$A:$A,$B$48,Generation_2!$B:$B,$H51)</f>
        <v>83570.493719778155</v>
      </c>
      <c r="N51" s="1">
        <f>SUMIFS(Generation_2!H:H,Generation_2!$A:$A,$B$48,Generation_2!$B:$B,$H51)</f>
        <v>82274.934377737751</v>
      </c>
      <c r="O51" s="1">
        <f>SUMIFS(Generation_2!I:I,Generation_2!$A:$A,$B$48,Generation_2!$B:$B,$H51)</f>
        <v>86490.16275059311</v>
      </c>
      <c r="P51" s="1">
        <f>SUMIFS(Generation_2!J:J,Generation_2!$A:$A,$B$48,Generation_2!$B:$B,$H51)</f>
        <v>82722.507316886855</v>
      </c>
      <c r="Q51" s="1">
        <f>SUMIFS(Generation_2!K:K,Generation_2!$A:$A,$B$48,Generation_2!$B:$B,$H51)</f>
        <v>65832.102441627067</v>
      </c>
      <c r="R51" s="1">
        <f>SUMIFS(Generation_2!L:L,Generation_2!$A:$A,$B$48,Generation_2!$B:$B,$H51)</f>
        <v>69367.388263890389</v>
      </c>
      <c r="S51" s="1">
        <f>SUMIFS(Generation_2!M:M,Generation_2!$A:$A,$B$48,Generation_2!$B:$B,$H51)</f>
        <v>67377.233385794505</v>
      </c>
      <c r="T51" s="1">
        <f>SUMIFS(Generation_2!N:N,Generation_2!$A:$A,$B$48,Generation_2!$B:$B,$H51)</f>
        <v>72432.651593593997</v>
      </c>
      <c r="U51" s="1">
        <f>SUMIFS(Generation_2!O:O,Generation_2!$A:$A,$B$48,Generation_2!$B:$B,$H51)</f>
        <v>74352.219849119079</v>
      </c>
      <c r="V51" s="1">
        <f>SUMIFS(Generation_2!P:P,Generation_2!$A:$A,$B$48,Generation_2!$B:$B,$H51)</f>
        <v>72083.358943244908</v>
      </c>
      <c r="W51" s="1">
        <f>SUMIFS(Generation_2!Q:Q,Generation_2!$A:$A,$B$48,Generation_2!$B:$B,$H51)</f>
        <v>71586.443559113788</v>
      </c>
      <c r="X51" s="1">
        <f>SUMIFS(Generation_2!R:R,Generation_2!$A:$A,$B$48,Generation_2!$B:$B,$H51)</f>
        <v>70331.559537373949</v>
      </c>
      <c r="Y51" s="1">
        <f>SUMIFS(Generation_2!S:S,Generation_2!$A:$A,$B$48,Generation_2!$B:$B,$H51)</f>
        <v>72262.307311060562</v>
      </c>
      <c r="Z51" s="1">
        <f>SUMIFS(Generation_2!T:T,Generation_2!$A:$A,$B$48,Generation_2!$B:$B,$H51)</f>
        <v>71630.820526403055</v>
      </c>
      <c r="AA51" s="1">
        <f>SUMIFS(Generation_2!U:U,Generation_2!$A:$A,$B$48,Generation_2!$B:$B,$H51)</f>
        <v>73151.827850491216</v>
      </c>
      <c r="AB51" s="1">
        <f>SUMIFS(Generation_2!V:V,Generation_2!$A:$A,$B$48,Generation_2!$B:$B,$H51)</f>
        <v>72222.570190218117</v>
      </c>
      <c r="AC51" s="1">
        <f>SUMIFS(Generation_2!W:W,Generation_2!$A:$A,$B$48,Generation_2!$B:$B,$H51)</f>
        <v>68776.668192115292</v>
      </c>
      <c r="AE51" s="64"/>
      <c r="AF51" s="64"/>
    </row>
    <row r="52" spans="8:32">
      <c r="H52" s="69" t="s">
        <v>114</v>
      </c>
      <c r="I52" s="1">
        <f>SUMIFS(Generation_2!C:C,Generation_2!$A:$A,$B$48,Generation_2!$B:$B,$H52)</f>
        <v>28253.114134100164</v>
      </c>
      <c r="J52" s="1">
        <f>SUMIFS(Generation_2!D:D,Generation_2!$A:$A,$B$48,Generation_2!$B:$B,$H52)</f>
        <v>32545.761778942742</v>
      </c>
      <c r="K52" s="1">
        <f>SUMIFS(Generation_2!E:E,Generation_2!$A:$A,$B$48,Generation_2!$B:$B,$H52)</f>
        <v>32305.555470899442</v>
      </c>
      <c r="L52" s="1">
        <f>SUMIFS(Generation_2!F:F,Generation_2!$A:$A,$B$48,Generation_2!$B:$B,$H52)</f>
        <v>32137.419152457238</v>
      </c>
      <c r="M52" s="1">
        <f>SUMIFS(Generation_2!G:G,Generation_2!$A:$A,$B$48,Generation_2!$B:$B,$H52)</f>
        <v>30864.754051953598</v>
      </c>
      <c r="N52" s="1">
        <f>SUMIFS(Generation_2!H:H,Generation_2!$A:$A,$B$48,Generation_2!$B:$B,$H52)</f>
        <v>29482.41188785548</v>
      </c>
      <c r="O52" s="1">
        <f>SUMIFS(Generation_2!I:I,Generation_2!$A:$A,$B$48,Generation_2!$B:$B,$H52)</f>
        <v>32360.768211979546</v>
      </c>
      <c r="P52" s="1">
        <f>SUMIFS(Generation_2!J:J,Generation_2!$A:$A,$B$48,Generation_2!$B:$B,$H52)</f>
        <v>27884.243530219072</v>
      </c>
      <c r="Q52" s="1">
        <f>SUMIFS(Generation_2!K:K,Generation_2!$A:$A,$B$48,Generation_2!$B:$B,$H52)</f>
        <v>27020.503987326516</v>
      </c>
      <c r="R52" s="1">
        <f>SUMIFS(Generation_2!L:L,Generation_2!$A:$A,$B$48,Generation_2!$B:$B,$H52)</f>
        <v>26922.580225918402</v>
      </c>
      <c r="S52" s="1">
        <f>SUMIFS(Generation_2!M:M,Generation_2!$A:$A,$B$48,Generation_2!$B:$B,$H52)</f>
        <v>22309.212263130168</v>
      </c>
      <c r="T52" s="1">
        <f>SUMIFS(Generation_2!N:N,Generation_2!$A:$A,$B$48,Generation_2!$B:$B,$H52)</f>
        <v>22870.114385776265</v>
      </c>
      <c r="U52" s="1">
        <f>SUMIFS(Generation_2!O:O,Generation_2!$A:$A,$B$48,Generation_2!$B:$B,$H52)</f>
        <v>22970.340859125914</v>
      </c>
      <c r="V52" s="1">
        <f>SUMIFS(Generation_2!P:P,Generation_2!$A:$A,$B$48,Generation_2!$B:$B,$H52)</f>
        <v>22453.189708779479</v>
      </c>
      <c r="W52" s="1">
        <f>SUMIFS(Generation_2!Q:Q,Generation_2!$A:$A,$B$48,Generation_2!$B:$B,$H52)</f>
        <v>24637.908586108326</v>
      </c>
      <c r="X52" s="1">
        <f>SUMIFS(Generation_2!R:R,Generation_2!$A:$A,$B$48,Generation_2!$B:$B,$H52)</f>
        <v>24533.831522880064</v>
      </c>
      <c r="Y52" s="1">
        <f>SUMIFS(Generation_2!S:S,Generation_2!$A:$A,$B$48,Generation_2!$B:$B,$H52)</f>
        <v>24299.54902336439</v>
      </c>
      <c r="Z52" s="1">
        <f>SUMIFS(Generation_2!T:T,Generation_2!$A:$A,$B$48,Generation_2!$B:$B,$H52)</f>
        <v>24671.142511747894</v>
      </c>
      <c r="AA52" s="1">
        <f>SUMIFS(Generation_2!U:U,Generation_2!$A:$A,$B$48,Generation_2!$B:$B,$H52)</f>
        <v>24584.140671950965</v>
      </c>
      <c r="AB52" s="1">
        <f>SUMIFS(Generation_2!V:V,Generation_2!$A:$A,$B$48,Generation_2!$B:$B,$H52)</f>
        <v>24230.95620684715</v>
      </c>
      <c r="AC52" s="1">
        <f>SUMIFS(Generation_2!W:W,Generation_2!$A:$A,$B$48,Generation_2!$B:$B,$H52)</f>
        <v>24162.106347503159</v>
      </c>
      <c r="AE52" s="64"/>
      <c r="AF52" s="64"/>
    </row>
    <row r="53" spans="8:32">
      <c r="H53" s="69" t="s">
        <v>115</v>
      </c>
      <c r="I53" s="1">
        <f>SUMIFS(Generation_2!C:C,Generation_2!$A:$A,$B$48,Generation_2!$B:$B,$H53)</f>
        <v>3105.1641947176431</v>
      </c>
      <c r="J53" s="1">
        <f>SUMIFS(Generation_2!D:D,Generation_2!$A:$A,$B$48,Generation_2!$B:$B,$H53)</f>
        <v>3089.6191554009793</v>
      </c>
      <c r="K53" s="1">
        <f>SUMIFS(Generation_2!E:E,Generation_2!$A:$A,$B$48,Generation_2!$B:$B,$H53)</f>
        <v>2957.4817999278371</v>
      </c>
      <c r="L53" s="1">
        <f>SUMIFS(Generation_2!F:F,Generation_2!$A:$A,$B$48,Generation_2!$B:$B,$H53)</f>
        <v>1926.3776411786857</v>
      </c>
      <c r="M53" s="1">
        <f>SUMIFS(Generation_2!G:G,Generation_2!$A:$A,$B$48,Generation_2!$B:$B,$H53)</f>
        <v>1929.6901681311883</v>
      </c>
      <c r="N53" s="1">
        <f>SUMIFS(Generation_2!H:H,Generation_2!$A:$A,$B$48,Generation_2!$B:$B,$H53)</f>
        <v>1923.6494472744923</v>
      </c>
      <c r="O53" s="1">
        <f>SUMIFS(Generation_2!I:I,Generation_2!$A:$A,$B$48,Generation_2!$B:$B,$H53)</f>
        <v>1928.8499545789264</v>
      </c>
      <c r="P53" s="1">
        <f>SUMIFS(Generation_2!J:J,Generation_2!$A:$A,$B$48,Generation_2!$B:$B,$H53)</f>
        <v>1874.9848990536575</v>
      </c>
      <c r="Q53" s="1">
        <f>SUMIFS(Generation_2!K:K,Generation_2!$A:$A,$B$48,Generation_2!$B:$B,$H53)</f>
        <v>1876.3551909233902</v>
      </c>
      <c r="R53" s="1">
        <f>SUMIFS(Generation_2!L:L,Generation_2!$A:$A,$B$48,Generation_2!$B:$B,$H53)</f>
        <v>1875.04927422951</v>
      </c>
      <c r="S53" s="1">
        <f>SUMIFS(Generation_2!M:M,Generation_2!$A:$A,$B$48,Generation_2!$B:$B,$H53)</f>
        <v>1884.8956891612313</v>
      </c>
      <c r="T53" s="1">
        <f>SUMIFS(Generation_2!N:N,Generation_2!$A:$A,$B$48,Generation_2!$B:$B,$H53)</f>
        <v>1876.8349703931572</v>
      </c>
      <c r="U53" s="1">
        <f>SUMIFS(Generation_2!O:O,Generation_2!$A:$A,$B$48,Generation_2!$B:$B,$H53)</f>
        <v>1876.2062886297726</v>
      </c>
      <c r="V53" s="1">
        <f>SUMIFS(Generation_2!P:P,Generation_2!$A:$A,$B$48,Generation_2!$B:$B,$H53)</f>
        <v>1876.9581256802405</v>
      </c>
      <c r="W53" s="1">
        <f>SUMIFS(Generation_2!Q:Q,Generation_2!$A:$A,$B$48,Generation_2!$B:$B,$H53)</f>
        <v>1973.9036914850185</v>
      </c>
      <c r="X53" s="1">
        <f>SUMIFS(Generation_2!R:R,Generation_2!$A:$A,$B$48,Generation_2!$B:$B,$H53)</f>
        <v>1796.6470491380187</v>
      </c>
      <c r="Y53" s="1">
        <f>SUMIFS(Generation_2!S:S,Generation_2!$A:$A,$B$48,Generation_2!$B:$B,$H53)</f>
        <v>4516.3412954537362</v>
      </c>
      <c r="Z53" s="1">
        <f>SUMIFS(Generation_2!T:T,Generation_2!$A:$A,$B$48,Generation_2!$B:$B,$H53)</f>
        <v>1351.7131822996844</v>
      </c>
      <c r="AA53" s="1">
        <f>SUMIFS(Generation_2!U:U,Generation_2!$A:$A,$B$48,Generation_2!$B:$B,$H53)</f>
        <v>1311.2316000000503</v>
      </c>
      <c r="AB53" s="1">
        <f>SUMIFS(Generation_2!V:V,Generation_2!$A:$A,$B$48,Generation_2!$B:$B,$H53)</f>
        <v>3469.035541490141</v>
      </c>
      <c r="AC53" s="1">
        <f>SUMIFS(Generation_2!W:W,Generation_2!$A:$A,$B$48,Generation_2!$B:$B,$H53)</f>
        <v>1307.6490000000526</v>
      </c>
      <c r="AE53" s="64"/>
      <c r="AF53" s="64"/>
    </row>
    <row r="54" spans="8:32">
      <c r="H54" s="69" t="s">
        <v>116</v>
      </c>
      <c r="I54" s="1">
        <f>SUMIFS(Generation_2!C:C,Generation_2!$A:$A,$B$48,Generation_2!$B:$B,$H54)</f>
        <v>80.546609501148851</v>
      </c>
      <c r="J54" s="1">
        <f>SUMIFS(Generation_2!D:D,Generation_2!$A:$A,$B$48,Generation_2!$B:$B,$H54)</f>
        <v>74.110212719096651</v>
      </c>
      <c r="K54" s="1">
        <f>SUMIFS(Generation_2!E:E,Generation_2!$A:$A,$B$48,Generation_2!$B:$B,$H54)</f>
        <v>127.72027064658386</v>
      </c>
      <c r="L54" s="1">
        <f>SUMIFS(Generation_2!F:F,Generation_2!$A:$A,$B$48,Generation_2!$B:$B,$H54)</f>
        <v>29.87545636671463</v>
      </c>
      <c r="M54" s="1">
        <f>SUMIFS(Generation_2!G:G,Generation_2!$A:$A,$B$48,Generation_2!$B:$B,$H54)</f>
        <v>12.200165145472003</v>
      </c>
      <c r="N54" s="1">
        <f>SUMIFS(Generation_2!H:H,Generation_2!$A:$A,$B$48,Generation_2!$B:$B,$H54)</f>
        <v>3.0556918109593783</v>
      </c>
      <c r="O54" s="1">
        <f>SUMIFS(Generation_2!I:I,Generation_2!$A:$A,$B$48,Generation_2!$B:$B,$H54)</f>
        <v>2.9061563439941001</v>
      </c>
      <c r="P54" s="1">
        <f>SUMIFS(Generation_2!J:J,Generation_2!$A:$A,$B$48,Generation_2!$B:$B,$H54)</f>
        <v>22.261438465772834</v>
      </c>
      <c r="Q54" s="1">
        <f>SUMIFS(Generation_2!K:K,Generation_2!$A:$A,$B$48,Generation_2!$B:$B,$H54)</f>
        <v>8.1494004826651487</v>
      </c>
      <c r="R54" s="1">
        <f>SUMIFS(Generation_2!L:L,Generation_2!$A:$A,$B$48,Generation_2!$B:$B,$H54)</f>
        <v>5.4142381774397705</v>
      </c>
      <c r="S54" s="1">
        <f>SUMIFS(Generation_2!M:M,Generation_2!$A:$A,$B$48,Generation_2!$B:$B,$H54)</f>
        <v>17.767774347345611</v>
      </c>
      <c r="T54" s="1">
        <f>SUMIFS(Generation_2!N:N,Generation_2!$A:$A,$B$48,Generation_2!$B:$B,$H54)</f>
        <v>11.699030608287183</v>
      </c>
      <c r="U54" s="1">
        <f>SUMIFS(Generation_2!O:O,Generation_2!$A:$A,$B$48,Generation_2!$B:$B,$H54)</f>
        <v>12.523131903910638</v>
      </c>
      <c r="V54" s="1">
        <f>SUMIFS(Generation_2!P:P,Generation_2!$A:$A,$B$48,Generation_2!$B:$B,$H54)</f>
        <v>32.959473407685174</v>
      </c>
      <c r="W54" s="1">
        <f>SUMIFS(Generation_2!Q:Q,Generation_2!$A:$A,$B$48,Generation_2!$B:$B,$H54)</f>
        <v>86.356766594681346</v>
      </c>
      <c r="X54" s="1">
        <f>SUMIFS(Generation_2!R:R,Generation_2!$A:$A,$B$48,Generation_2!$B:$B,$H54)</f>
        <v>67.057048913953565</v>
      </c>
      <c r="Y54" s="1">
        <f>SUMIFS(Generation_2!S:S,Generation_2!$A:$A,$B$48,Generation_2!$B:$B,$H54)</f>
        <v>693.7888362663715</v>
      </c>
      <c r="Z54" s="1">
        <f>SUMIFS(Generation_2!T:T,Generation_2!$A:$A,$B$48,Generation_2!$B:$B,$H54)</f>
        <v>146.93208585213938</v>
      </c>
      <c r="AA54" s="1">
        <f>SUMIFS(Generation_2!U:U,Generation_2!$A:$A,$B$48,Generation_2!$B:$B,$H54)</f>
        <v>128.43726789643631</v>
      </c>
      <c r="AB54" s="1">
        <f>SUMIFS(Generation_2!V:V,Generation_2!$A:$A,$B$48,Generation_2!$B:$B,$H54)</f>
        <v>695.64225302640841</v>
      </c>
      <c r="AC54" s="1">
        <f>SUMIFS(Generation_2!W:W,Generation_2!$A:$A,$B$48,Generation_2!$B:$B,$H54)</f>
        <v>89.278166907908243</v>
      </c>
      <c r="AE54" s="64"/>
      <c r="AF54" s="64"/>
    </row>
    <row r="55" spans="8:32">
      <c r="H55" s="69" t="s">
        <v>117</v>
      </c>
      <c r="I55" s="1">
        <f>SUMIFS(Generation_2!C:C,Generation_2!$A:$A,$B$48,Generation_2!$B:$B,$H55)</f>
        <v>15598.150827339588</v>
      </c>
      <c r="J55" s="1">
        <f>SUMIFS(Generation_2!D:D,Generation_2!$A:$A,$B$48,Generation_2!$B:$B,$H55)</f>
        <v>13033.876967270355</v>
      </c>
      <c r="K55" s="1">
        <f>SUMIFS(Generation_2!E:E,Generation_2!$A:$A,$B$48,Generation_2!$B:$B,$H55)</f>
        <v>12839.166834964028</v>
      </c>
      <c r="L55" s="1">
        <f>SUMIFS(Generation_2!F:F,Generation_2!$A:$A,$B$48,Generation_2!$B:$B,$H55)</f>
        <v>15820.217008856605</v>
      </c>
      <c r="M55" s="1">
        <f>SUMIFS(Generation_2!G:G,Generation_2!$A:$A,$B$48,Generation_2!$B:$B,$H55)</f>
        <v>13582.740378424864</v>
      </c>
      <c r="N55" s="1">
        <f>SUMIFS(Generation_2!H:H,Generation_2!$A:$A,$B$48,Generation_2!$B:$B,$H55)</f>
        <v>15421.934331619064</v>
      </c>
      <c r="O55" s="1">
        <f>SUMIFS(Generation_2!I:I,Generation_2!$A:$A,$B$48,Generation_2!$B:$B,$H55)</f>
        <v>8999.1864902620873</v>
      </c>
      <c r="P55" s="1">
        <f>SUMIFS(Generation_2!J:J,Generation_2!$A:$A,$B$48,Generation_2!$B:$B,$H55)</f>
        <v>17035.084511145993</v>
      </c>
      <c r="Q55" s="1">
        <f>SUMIFS(Generation_2!K:K,Generation_2!$A:$A,$B$48,Generation_2!$B:$B,$H55)</f>
        <v>15456.268244966301</v>
      </c>
      <c r="R55" s="1">
        <f>SUMIFS(Generation_2!L:L,Generation_2!$A:$A,$B$48,Generation_2!$B:$B,$H55)</f>
        <v>11926.280125083736</v>
      </c>
      <c r="S55" s="1">
        <f>SUMIFS(Generation_2!M:M,Generation_2!$A:$A,$B$48,Generation_2!$B:$B,$H55)</f>
        <v>14975.793991671213</v>
      </c>
      <c r="T55" s="1">
        <f>SUMIFS(Generation_2!N:N,Generation_2!$A:$A,$B$48,Generation_2!$B:$B,$H55)</f>
        <v>12744.698906821535</v>
      </c>
      <c r="U55" s="1">
        <f>SUMIFS(Generation_2!O:O,Generation_2!$A:$A,$B$48,Generation_2!$B:$B,$H55)</f>
        <v>12527.980335569177</v>
      </c>
      <c r="V55" s="1">
        <f>SUMIFS(Generation_2!P:P,Generation_2!$A:$A,$B$48,Generation_2!$B:$B,$H55)</f>
        <v>15304.72535796999</v>
      </c>
      <c r="W55" s="1">
        <f>SUMIFS(Generation_2!Q:Q,Generation_2!$A:$A,$B$48,Generation_2!$B:$B,$H55)</f>
        <v>14237.142532248134</v>
      </c>
      <c r="X55" s="1">
        <f>SUMIFS(Generation_2!R:R,Generation_2!$A:$A,$B$48,Generation_2!$B:$B,$H55)</f>
        <v>15643.091894864732</v>
      </c>
      <c r="Y55" s="1">
        <f>SUMIFS(Generation_2!S:S,Generation_2!$A:$A,$B$48,Generation_2!$B:$B,$H55)</f>
        <v>9601.048554789164</v>
      </c>
      <c r="Z55" s="1">
        <f>SUMIFS(Generation_2!T:T,Generation_2!$A:$A,$B$48,Generation_2!$B:$B,$H55)</f>
        <v>16261.065705393627</v>
      </c>
      <c r="AA55" s="1">
        <f>SUMIFS(Generation_2!U:U,Generation_2!$A:$A,$B$48,Generation_2!$B:$B,$H55)</f>
        <v>15415.959769581063</v>
      </c>
      <c r="AB55" s="1">
        <f>SUMIFS(Generation_2!V:V,Generation_2!$A:$A,$B$48,Generation_2!$B:$B,$H55)</f>
        <v>12314.989774404199</v>
      </c>
      <c r="AC55" s="1">
        <f>SUMIFS(Generation_2!W:W,Generation_2!$A:$A,$B$48,Generation_2!$B:$B,$H55)</f>
        <v>15157.490703821106</v>
      </c>
      <c r="AE55" s="64"/>
      <c r="AF55" s="64"/>
    </row>
    <row r="56" spans="8:32">
      <c r="H56" s="69" t="s">
        <v>118</v>
      </c>
      <c r="I56" s="1">
        <f>SUMIFS(Generation_2!C:C,Generation_2!$A:$A,$B$48,Generation_2!$B:$B,$H56)</f>
        <v>118.72831817418091</v>
      </c>
      <c r="J56" s="1">
        <f>SUMIFS(Generation_2!D:D,Generation_2!$A:$A,$B$48,Generation_2!$B:$B,$H56)</f>
        <v>171.15807403053319</v>
      </c>
      <c r="K56" s="1">
        <f>SUMIFS(Generation_2!E:E,Generation_2!$A:$A,$B$48,Generation_2!$B:$B,$H56)</f>
        <v>132.65441767695958</v>
      </c>
      <c r="L56" s="1">
        <f>SUMIFS(Generation_2!F:F,Generation_2!$A:$A,$B$48,Generation_2!$B:$B,$H56)</f>
        <v>220.0766548016183</v>
      </c>
      <c r="M56" s="1">
        <f>SUMIFS(Generation_2!G:G,Generation_2!$A:$A,$B$48,Generation_2!$B:$B,$H56)</f>
        <v>719.59370536359165</v>
      </c>
      <c r="N56" s="1">
        <f>SUMIFS(Generation_2!H:H,Generation_2!$A:$A,$B$48,Generation_2!$B:$B,$H56)</f>
        <v>1053.414257896603</v>
      </c>
      <c r="O56" s="1">
        <f>SUMIFS(Generation_2!I:I,Generation_2!$A:$A,$B$48,Generation_2!$B:$B,$H56)</f>
        <v>862.70212403086225</v>
      </c>
      <c r="P56" s="1">
        <f>SUMIFS(Generation_2!J:J,Generation_2!$A:$A,$B$48,Generation_2!$B:$B,$H56)</f>
        <v>633.59753805059074</v>
      </c>
      <c r="Q56" s="1">
        <f>SUMIFS(Generation_2!K:K,Generation_2!$A:$A,$B$48,Generation_2!$B:$B,$H56)</f>
        <v>851.54879605001872</v>
      </c>
      <c r="R56" s="1">
        <f>SUMIFS(Generation_2!L:L,Generation_2!$A:$A,$B$48,Generation_2!$B:$B,$H56)</f>
        <v>897.50532305220963</v>
      </c>
      <c r="S56" s="1">
        <f>SUMIFS(Generation_2!M:M,Generation_2!$A:$A,$B$48,Generation_2!$B:$B,$H56)</f>
        <v>1088.1053324438976</v>
      </c>
      <c r="T56" s="1">
        <f>SUMIFS(Generation_2!N:N,Generation_2!$A:$A,$B$48,Generation_2!$B:$B,$H56)</f>
        <v>2868.0285484494907</v>
      </c>
      <c r="U56" s="1">
        <f>SUMIFS(Generation_2!O:O,Generation_2!$A:$A,$B$48,Generation_2!$B:$B,$H56)</f>
        <v>3262.5131671808076</v>
      </c>
      <c r="V56" s="1">
        <f>SUMIFS(Generation_2!P:P,Generation_2!$A:$A,$B$48,Generation_2!$B:$B,$H56)</f>
        <v>2513.561658192496</v>
      </c>
      <c r="W56" s="1">
        <f>SUMIFS(Generation_2!Q:Q,Generation_2!$A:$A,$B$48,Generation_2!$B:$B,$H56)</f>
        <v>4558.5961834977752</v>
      </c>
      <c r="X56" s="1">
        <f>SUMIFS(Generation_2!R:R,Generation_2!$A:$A,$B$48,Generation_2!$B:$B,$H56)</f>
        <v>3294.2916677998646</v>
      </c>
      <c r="Y56" s="1">
        <f>SUMIFS(Generation_2!S:S,Generation_2!$A:$A,$B$48,Generation_2!$B:$B,$H56)</f>
        <v>4735.6096086331945</v>
      </c>
      <c r="Z56" s="1">
        <f>SUMIFS(Generation_2!T:T,Generation_2!$A:$A,$B$48,Generation_2!$B:$B,$H56)</f>
        <v>3930.6905612895371</v>
      </c>
      <c r="AA56" s="1">
        <f>SUMIFS(Generation_2!U:U,Generation_2!$A:$A,$B$48,Generation_2!$B:$B,$H56)</f>
        <v>4464.7176532326603</v>
      </c>
      <c r="AB56" s="1">
        <f>SUMIFS(Generation_2!V:V,Generation_2!$A:$A,$B$48,Generation_2!$B:$B,$H56)</f>
        <v>5074.3753407181912</v>
      </c>
      <c r="AC56" s="1">
        <f>SUMIFS(Generation_2!W:W,Generation_2!$A:$A,$B$48,Generation_2!$B:$B,$H56)</f>
        <v>5681.9672681531229</v>
      </c>
      <c r="AE56" s="64"/>
      <c r="AF56" s="64"/>
    </row>
    <row r="57" spans="8:32">
      <c r="H57" s="69" t="s">
        <v>119</v>
      </c>
      <c r="I57" s="1">
        <f>SUMIFS(Generation_2!C:C,Generation_2!$A:$A,$B$48,Generation_2!$B:$B,$H57)</f>
        <v>206.57490737987999</v>
      </c>
      <c r="J57" s="1">
        <f>SUMIFS(Generation_2!D:D,Generation_2!$A:$A,$B$48,Generation_2!$B:$B,$H57)</f>
        <v>229.20902988304326</v>
      </c>
      <c r="K57" s="1">
        <f>SUMIFS(Generation_2!E:E,Generation_2!$A:$A,$B$48,Generation_2!$B:$B,$H57)</f>
        <v>252.56041877155209</v>
      </c>
      <c r="L57" s="1">
        <f>SUMIFS(Generation_2!F:F,Generation_2!$A:$A,$B$48,Generation_2!$B:$B,$H57)</f>
        <v>296.12479875570415</v>
      </c>
      <c r="M57" s="1">
        <f>SUMIFS(Generation_2!G:G,Generation_2!$A:$A,$B$48,Generation_2!$B:$B,$H57)</f>
        <v>349.34269476928017</v>
      </c>
      <c r="N57" s="1">
        <f>SUMIFS(Generation_2!H:H,Generation_2!$A:$A,$B$48,Generation_2!$B:$B,$H57)</f>
        <v>402.47612454576114</v>
      </c>
      <c r="O57" s="1">
        <f>SUMIFS(Generation_2!I:I,Generation_2!$A:$A,$B$48,Generation_2!$B:$B,$H57)</f>
        <v>442.82623365846086</v>
      </c>
      <c r="P57" s="1">
        <f>SUMIFS(Generation_2!J:J,Generation_2!$A:$A,$B$48,Generation_2!$B:$B,$H57)</f>
        <v>470.36714676717935</v>
      </c>
      <c r="Q57" s="1">
        <f>SUMIFS(Generation_2!K:K,Generation_2!$A:$A,$B$48,Generation_2!$B:$B,$H57)</f>
        <v>517.49236582692822</v>
      </c>
      <c r="R57" s="1">
        <f>SUMIFS(Generation_2!L:L,Generation_2!$A:$A,$B$48,Generation_2!$B:$B,$H57)</f>
        <v>562.52522436840752</v>
      </c>
      <c r="S57" s="1">
        <f>SUMIFS(Generation_2!M:M,Generation_2!$A:$A,$B$48,Generation_2!$B:$B,$H57)</f>
        <v>609.82121952911621</v>
      </c>
      <c r="T57" s="1">
        <f>SUMIFS(Generation_2!N:N,Generation_2!$A:$A,$B$48,Generation_2!$B:$B,$H57)</f>
        <v>653.2691427283529</v>
      </c>
      <c r="U57" s="1">
        <f>SUMIFS(Generation_2!O:O,Generation_2!$A:$A,$B$48,Generation_2!$B:$B,$H57)</f>
        <v>682.06057190966374</v>
      </c>
      <c r="V57" s="1">
        <f>SUMIFS(Generation_2!P:P,Generation_2!$A:$A,$B$48,Generation_2!$B:$B,$H57)</f>
        <v>705.70709539148856</v>
      </c>
      <c r="W57" s="1">
        <f>SUMIFS(Generation_2!Q:Q,Generation_2!$A:$A,$B$48,Generation_2!$B:$B,$H57)</f>
        <v>714.32998098919325</v>
      </c>
      <c r="X57" s="1">
        <f>SUMIFS(Generation_2!R:R,Generation_2!$A:$A,$B$48,Generation_2!$B:$B,$H57)</f>
        <v>732.65131566634057</v>
      </c>
      <c r="Y57" s="1">
        <f>SUMIFS(Generation_2!S:S,Generation_2!$A:$A,$B$48,Generation_2!$B:$B,$H57)</f>
        <v>742.53656484180215</v>
      </c>
      <c r="Z57" s="1">
        <f>SUMIFS(Generation_2!T:T,Generation_2!$A:$A,$B$48,Generation_2!$B:$B,$H57)</f>
        <v>757.54136767440696</v>
      </c>
      <c r="AA57" s="1">
        <f>SUMIFS(Generation_2!U:U,Generation_2!$A:$A,$B$48,Generation_2!$B:$B,$H57)</f>
        <v>779.06484807880895</v>
      </c>
      <c r="AB57" s="1">
        <f>SUMIFS(Generation_2!V:V,Generation_2!$A:$A,$B$48,Generation_2!$B:$B,$H57)</f>
        <v>806.41390271289231</v>
      </c>
      <c r="AC57" s="1">
        <f>SUMIFS(Generation_2!W:W,Generation_2!$A:$A,$B$48,Generation_2!$B:$B,$H57)</f>
        <v>822.25745876549024</v>
      </c>
      <c r="AE57" s="64"/>
      <c r="AF57" s="64"/>
    </row>
    <row r="58" spans="8:32">
      <c r="H58" s="69" t="s">
        <v>120</v>
      </c>
      <c r="I58" s="1">
        <f>SUMIFS(Generation_2!C:C,Generation_2!$A:$A,$B$48,Generation_2!$B:$B,$H58)</f>
        <v>29015.876384825679</v>
      </c>
      <c r="J58" s="1">
        <f>SUMIFS(Generation_2!D:D,Generation_2!$A:$A,$B$48,Generation_2!$B:$B,$H58)</f>
        <v>30279.029471654681</v>
      </c>
      <c r="K58" s="1">
        <f>SUMIFS(Generation_2!E:E,Generation_2!$A:$A,$B$48,Generation_2!$B:$B,$H58)</f>
        <v>30434.324072901487</v>
      </c>
      <c r="L58" s="1">
        <f>SUMIFS(Generation_2!F:F,Generation_2!$A:$A,$B$48,Generation_2!$B:$B,$H58)</f>
        <v>31578.643986697483</v>
      </c>
      <c r="M58" s="1">
        <f>SUMIFS(Generation_2!G:G,Generation_2!$A:$A,$B$48,Generation_2!$B:$B,$H58)</f>
        <v>34326.048363220456</v>
      </c>
      <c r="N58" s="1">
        <f>SUMIFS(Generation_2!H:H,Generation_2!$A:$A,$B$48,Generation_2!$B:$B,$H58)</f>
        <v>34543.136080961573</v>
      </c>
      <c r="O58" s="1">
        <f>SUMIFS(Generation_2!I:I,Generation_2!$A:$A,$B$48,Generation_2!$B:$B,$H58)</f>
        <v>33649.919405666369</v>
      </c>
      <c r="P58" s="1">
        <f>SUMIFS(Generation_2!J:J,Generation_2!$A:$A,$B$48,Generation_2!$B:$B,$H58)</f>
        <v>34860.212495285254</v>
      </c>
      <c r="Q58" s="1">
        <f>SUMIFS(Generation_2!K:K,Generation_2!$A:$A,$B$48,Generation_2!$B:$B,$H58)</f>
        <v>35933.958200631707</v>
      </c>
      <c r="R58" s="1">
        <f>SUMIFS(Generation_2!L:L,Generation_2!$A:$A,$B$48,Generation_2!$B:$B,$H58)</f>
        <v>35629.065072229314</v>
      </c>
      <c r="S58" s="1">
        <f>SUMIFS(Generation_2!M:M,Generation_2!$A:$A,$B$48,Generation_2!$B:$B,$H58)</f>
        <v>38243.242366103135</v>
      </c>
      <c r="T58" s="1">
        <f>SUMIFS(Generation_2!N:N,Generation_2!$A:$A,$B$48,Generation_2!$B:$B,$H58)</f>
        <v>35004.933779427563</v>
      </c>
      <c r="U58" s="1">
        <f>SUMIFS(Generation_2!O:O,Generation_2!$A:$A,$B$48,Generation_2!$B:$B,$H58)</f>
        <v>34201.055138314623</v>
      </c>
      <c r="V58" s="1">
        <f>SUMIFS(Generation_2!P:P,Generation_2!$A:$A,$B$48,Generation_2!$B:$B,$H58)</f>
        <v>34846.131217669536</v>
      </c>
      <c r="W58" s="1">
        <f>SUMIFS(Generation_2!Q:Q,Generation_2!$A:$A,$B$48,Generation_2!$B:$B,$H58)</f>
        <v>36561.737393616379</v>
      </c>
      <c r="X58" s="1">
        <f>SUMIFS(Generation_2!R:R,Generation_2!$A:$A,$B$48,Generation_2!$B:$B,$H58)</f>
        <v>35334.232731846103</v>
      </c>
      <c r="Y58" s="1">
        <f>SUMIFS(Generation_2!S:S,Generation_2!$A:$A,$B$48,Generation_2!$B:$B,$H58)</f>
        <v>35090.572320414838</v>
      </c>
      <c r="Z58" s="1">
        <f>SUMIFS(Generation_2!T:T,Generation_2!$A:$A,$B$48,Generation_2!$B:$B,$H58)</f>
        <v>33813.322337279285</v>
      </c>
      <c r="AA58" s="1">
        <f>SUMIFS(Generation_2!U:U,Generation_2!$A:$A,$B$48,Generation_2!$B:$B,$H58)</f>
        <v>33063.249409562515</v>
      </c>
      <c r="AB58" s="1">
        <f>SUMIFS(Generation_2!V:V,Generation_2!$A:$A,$B$48,Generation_2!$B:$B,$H58)</f>
        <v>32459.320068826859</v>
      </c>
      <c r="AC58" s="1">
        <f>SUMIFS(Generation_2!W:W,Generation_2!$A:$A,$B$48,Generation_2!$B:$B,$H58)</f>
        <v>34601.309965333705</v>
      </c>
      <c r="AE58" s="64"/>
      <c r="AF58" s="64"/>
    </row>
    <row r="59" spans="8:32">
      <c r="H59" s="69" t="s">
        <v>121</v>
      </c>
      <c r="I59" s="1">
        <f>SUMIFS(Generation_2!C:C,Generation_2!$A:$A,$B$48,Generation_2!$B:$B,$H59)</f>
        <v>12774.5275281576</v>
      </c>
      <c r="J59" s="1">
        <f>SUMIFS(Generation_2!D:D,Generation_2!$A:$A,$B$48,Generation_2!$B:$B,$H59)</f>
        <v>15384.050673713746</v>
      </c>
      <c r="K59" s="1">
        <f>SUMIFS(Generation_2!E:E,Generation_2!$A:$A,$B$48,Generation_2!$B:$B,$H59)</f>
        <v>14970.455899979328</v>
      </c>
      <c r="L59" s="1">
        <f>SUMIFS(Generation_2!F:F,Generation_2!$A:$A,$B$48,Generation_2!$B:$B,$H59)</f>
        <v>15356.9771165238</v>
      </c>
      <c r="M59" s="1">
        <f>SUMIFS(Generation_2!G:G,Generation_2!$A:$A,$B$48,Generation_2!$B:$B,$H59)</f>
        <v>16044.670899694947</v>
      </c>
      <c r="N59" s="1">
        <f>SUMIFS(Generation_2!H:H,Generation_2!$A:$A,$B$48,Generation_2!$B:$B,$H59)</f>
        <v>16503.972126262644</v>
      </c>
      <c r="O59" s="1">
        <f>SUMIFS(Generation_2!I:I,Generation_2!$A:$A,$B$48,Generation_2!$B:$B,$H59)</f>
        <v>16790.212967294527</v>
      </c>
      <c r="P59" s="1">
        <f>SUMIFS(Generation_2!J:J,Generation_2!$A:$A,$B$48,Generation_2!$B:$B,$H59)</f>
        <v>14822.671842656689</v>
      </c>
      <c r="Q59" s="1">
        <f>SUMIFS(Generation_2!K:K,Generation_2!$A:$A,$B$48,Generation_2!$B:$B,$H59)</f>
        <v>15941.592700462283</v>
      </c>
      <c r="R59" s="1">
        <f>SUMIFS(Generation_2!L:L,Generation_2!$A:$A,$B$48,Generation_2!$B:$B,$H59)</f>
        <v>16176.995361507459</v>
      </c>
      <c r="S59" s="1">
        <f>SUMIFS(Generation_2!M:M,Generation_2!$A:$A,$B$48,Generation_2!$B:$B,$H59)</f>
        <v>16479.585387902865</v>
      </c>
      <c r="T59" s="1">
        <f>SUMIFS(Generation_2!N:N,Generation_2!$A:$A,$B$48,Generation_2!$B:$B,$H59)</f>
        <v>17217.827565048756</v>
      </c>
      <c r="U59" s="1">
        <f>SUMIFS(Generation_2!O:O,Generation_2!$A:$A,$B$48,Generation_2!$B:$B,$H59)</f>
        <v>16622.550894816293</v>
      </c>
      <c r="V59" s="1">
        <f>SUMIFS(Generation_2!P:P,Generation_2!$A:$A,$B$48,Generation_2!$B:$B,$H59)</f>
        <v>16386.42219988348</v>
      </c>
      <c r="W59" s="1">
        <f>SUMIFS(Generation_2!Q:Q,Generation_2!$A:$A,$B$48,Generation_2!$B:$B,$H59)</f>
        <v>17009.961029663056</v>
      </c>
      <c r="X59" s="1">
        <f>SUMIFS(Generation_2!R:R,Generation_2!$A:$A,$B$48,Generation_2!$B:$B,$H59)</f>
        <v>17751.784227975342</v>
      </c>
      <c r="Y59" s="1">
        <f>SUMIFS(Generation_2!S:S,Generation_2!$A:$A,$B$48,Generation_2!$B:$B,$H59)</f>
        <v>22139.179292212124</v>
      </c>
      <c r="Z59" s="1">
        <f>SUMIFS(Generation_2!T:T,Generation_2!$A:$A,$B$48,Generation_2!$B:$B,$H59)</f>
        <v>19362.818220014975</v>
      </c>
      <c r="AA59" s="1">
        <f>SUMIFS(Generation_2!U:U,Generation_2!$A:$A,$B$48,Generation_2!$B:$B,$H59)</f>
        <v>21721.236759901174</v>
      </c>
      <c r="AB59" s="1">
        <f>SUMIFS(Generation_2!V:V,Generation_2!$A:$A,$B$48,Generation_2!$B:$B,$H59)</f>
        <v>25248.656590804178</v>
      </c>
      <c r="AC59" s="1">
        <f>SUMIFS(Generation_2!W:W,Generation_2!$A:$A,$B$48,Generation_2!$B:$B,$H59)</f>
        <v>25844.989364519897</v>
      </c>
      <c r="AE59" s="64"/>
      <c r="AF59" s="64"/>
    </row>
    <row r="60" spans="8:32">
      <c r="H60" s="69" t="s">
        <v>122</v>
      </c>
      <c r="I60" s="1">
        <f>SUMIFS(Generation_2!C:C,Generation_2!$A:$A,$B$48,Generation_2!$B:$B,$H60)</f>
        <v>12935.145543696399</v>
      </c>
      <c r="J60" s="1">
        <f>SUMIFS(Generation_2!D:D,Generation_2!$A:$A,$B$48,Generation_2!$B:$B,$H60)</f>
        <v>13110.588288321202</v>
      </c>
      <c r="K60" s="1">
        <f>SUMIFS(Generation_2!E:E,Generation_2!$A:$A,$B$48,Generation_2!$B:$B,$H60)</f>
        <v>13344.578173566999</v>
      </c>
      <c r="L60" s="1">
        <f>SUMIFS(Generation_2!F:F,Generation_2!$A:$A,$B$48,Generation_2!$B:$B,$H60)</f>
        <v>13704.382809360599</v>
      </c>
      <c r="M60" s="1">
        <f>SUMIFS(Generation_2!G:G,Generation_2!$A:$A,$B$48,Generation_2!$B:$B,$H60)</f>
        <v>14109.174892433301</v>
      </c>
      <c r="N60" s="1">
        <f>SUMIFS(Generation_2!H:H,Generation_2!$A:$A,$B$48,Generation_2!$B:$B,$H60)</f>
        <v>14525.136668438201</v>
      </c>
      <c r="O60" s="1">
        <f>SUMIFS(Generation_2!I:I,Generation_2!$A:$A,$B$48,Generation_2!$B:$B,$H60)</f>
        <v>14984.461295873201</v>
      </c>
      <c r="P60" s="1">
        <f>SUMIFS(Generation_2!J:J,Generation_2!$A:$A,$B$48,Generation_2!$B:$B,$H60)</f>
        <v>15401.2394691219</v>
      </c>
      <c r="Q60" s="1">
        <f>SUMIFS(Generation_2!K:K,Generation_2!$A:$A,$B$48,Generation_2!$B:$B,$H60)</f>
        <v>15813.255799183298</v>
      </c>
      <c r="R60" s="1">
        <f>SUMIFS(Generation_2!L:L,Generation_2!$A:$A,$B$48,Generation_2!$B:$B,$H60)</f>
        <v>16271.671888560501</v>
      </c>
      <c r="S60" s="1">
        <f>SUMIFS(Generation_2!M:M,Generation_2!$A:$A,$B$48,Generation_2!$B:$B,$H60)</f>
        <v>16965.684681583301</v>
      </c>
      <c r="T60" s="1">
        <f>SUMIFS(Generation_2!N:N,Generation_2!$A:$A,$B$48,Generation_2!$B:$B,$H60)</f>
        <v>17777.8136680756</v>
      </c>
      <c r="U60" s="1">
        <f>SUMIFS(Generation_2!O:O,Generation_2!$A:$A,$B$48,Generation_2!$B:$B,$H60)</f>
        <v>18605.051179244401</v>
      </c>
      <c r="V60" s="1">
        <f>SUMIFS(Generation_2!P:P,Generation_2!$A:$A,$B$48,Generation_2!$B:$B,$H60)</f>
        <v>19370.5475665052</v>
      </c>
      <c r="W60" s="1">
        <f>SUMIFS(Generation_2!Q:Q,Generation_2!$A:$A,$B$48,Generation_2!$B:$B,$H60)</f>
        <v>20172.940221284702</v>
      </c>
      <c r="X60" s="1">
        <f>SUMIFS(Generation_2!R:R,Generation_2!$A:$A,$B$48,Generation_2!$B:$B,$H60)</f>
        <v>20892.990396508001</v>
      </c>
      <c r="Y60" s="1">
        <f>SUMIFS(Generation_2!S:S,Generation_2!$A:$A,$B$48,Generation_2!$B:$B,$H60)</f>
        <v>21521.0963504682</v>
      </c>
      <c r="Z60" s="1">
        <f>SUMIFS(Generation_2!T:T,Generation_2!$A:$A,$B$48,Generation_2!$B:$B,$H60)</f>
        <v>22188.569423294703</v>
      </c>
      <c r="AA60" s="1">
        <f>SUMIFS(Generation_2!U:U,Generation_2!$A:$A,$B$48,Generation_2!$B:$B,$H60)</f>
        <v>22894.084483162103</v>
      </c>
      <c r="AB60" s="1">
        <f>SUMIFS(Generation_2!V:V,Generation_2!$A:$A,$B$48,Generation_2!$B:$B,$H60)</f>
        <v>23686.519922509498</v>
      </c>
      <c r="AC60" s="1">
        <f>SUMIFS(Generation_2!W:W,Generation_2!$A:$A,$B$48,Generation_2!$B:$B,$H60)</f>
        <v>24603.043616070201</v>
      </c>
    </row>
    <row r="61" spans="8:32">
      <c r="H61" s="82" t="s">
        <v>313</v>
      </c>
    </row>
    <row r="62" spans="8:32">
      <c r="H62" s="69" t="s">
        <v>126</v>
      </c>
      <c r="I62" s="1">
        <f>SUMIFS(Generation_2!C:C,Generation_2!$A:$A,$B$48,Generation_2!$B:$B,$H62)</f>
        <v>-143.95928951419836</v>
      </c>
      <c r="J62" s="1">
        <f>SUMIFS(Generation_2!D:D,Generation_2!$A:$A,$B$48,Generation_2!$B:$B,$H62)</f>
        <v>-231.00129007629377</v>
      </c>
      <c r="K62" s="1">
        <f>SUMIFS(Generation_2!E:E,Generation_2!$A:$A,$B$48,Generation_2!$B:$B,$H62)</f>
        <v>-171.6685383409162</v>
      </c>
      <c r="L62" s="1">
        <f>SUMIFS(Generation_2!F:F,Generation_2!$A:$A,$B$48,Generation_2!$B:$B,$H62)</f>
        <v>-360.68712812564144</v>
      </c>
      <c r="M62" s="1">
        <f>SUMIFS(Generation_2!G:G,Generation_2!$A:$A,$B$48,Generation_2!$B:$B,$H62)</f>
        <v>-947.96787074422014</v>
      </c>
      <c r="N62" s="1">
        <f>SUMIFS(Generation_2!H:H,Generation_2!$A:$A,$B$48,Generation_2!$B:$B,$H62)</f>
        <v>-1401.5206256289287</v>
      </c>
      <c r="O62" s="1">
        <f>SUMIFS(Generation_2!I:I,Generation_2!$A:$A,$B$48,Generation_2!$B:$B,$H62)</f>
        <v>-1130.183628662093</v>
      </c>
      <c r="P62" s="1">
        <f>SUMIFS(Generation_2!J:J,Generation_2!$A:$A,$B$48,Generation_2!$B:$B,$H62)</f>
        <v>-825.64801396738414</v>
      </c>
      <c r="Q62" s="1">
        <f>SUMIFS(Generation_2!K:K,Generation_2!$A:$A,$B$48,Generation_2!$B:$B,$H62)</f>
        <v>-1207.1647679783512</v>
      </c>
      <c r="R62" s="1">
        <f>SUMIFS(Generation_2!L:L,Generation_2!$A:$A,$B$48,Generation_2!$B:$B,$H62)</f>
        <v>-1322.3838332878263</v>
      </c>
      <c r="S62" s="1">
        <f>SUMIFS(Generation_2!M:M,Generation_2!$A:$A,$B$48,Generation_2!$B:$B,$H62)</f>
        <v>-1685.8852610947145</v>
      </c>
      <c r="T62" s="1">
        <f>SUMIFS(Generation_2!N:N,Generation_2!$A:$A,$B$48,Generation_2!$B:$B,$H62)</f>
        <v>-3982.4534776245905</v>
      </c>
      <c r="U62" s="1">
        <f>SUMIFS(Generation_2!O:O,Generation_2!$A:$A,$B$48,Generation_2!$B:$B,$H62)</f>
        <v>-4471.1722812001426</v>
      </c>
      <c r="V62" s="1">
        <f>SUMIFS(Generation_2!P:P,Generation_2!$A:$A,$B$48,Generation_2!$B:$B,$H62)</f>
        <v>-3524.4878484797177</v>
      </c>
      <c r="W62" s="1">
        <f>SUMIFS(Generation_2!Q:Q,Generation_2!$A:$A,$B$48,Generation_2!$B:$B,$H62)</f>
        <v>-7363.9554176963629</v>
      </c>
      <c r="X62" s="1">
        <f>SUMIFS(Generation_2!R:R,Generation_2!$A:$A,$B$48,Generation_2!$B:$B,$H62)</f>
        <v>-4636.1191190022291</v>
      </c>
      <c r="Y62" s="1">
        <f>SUMIFS(Generation_2!S:S,Generation_2!$A:$A,$B$48,Generation_2!$B:$B,$H62)</f>
        <v>-7861.3347676077256</v>
      </c>
      <c r="Z62" s="1">
        <f>SUMIFS(Generation_2!T:T,Generation_2!$A:$A,$B$48,Generation_2!$B:$B,$H62)</f>
        <v>-5332.0298110952308</v>
      </c>
      <c r="AA62" s="1">
        <f>SUMIFS(Generation_2!U:U,Generation_2!$A:$A,$B$48,Generation_2!$B:$B,$H62)</f>
        <v>-6974.9712257971169</v>
      </c>
      <c r="AB62" s="1">
        <f>SUMIFS(Generation_2!V:V,Generation_2!$A:$A,$B$48,Generation_2!$B:$B,$H62)</f>
        <v>-8260.6879237421981</v>
      </c>
      <c r="AC62" s="1">
        <f>SUMIFS(Generation_2!W:W,Generation_2!$A:$A,$B$48,Generation_2!$B:$B,$H62)</f>
        <v>-7817.4794595584171</v>
      </c>
    </row>
    <row r="63" spans="8:32">
      <c r="H63" s="69" t="s">
        <v>127</v>
      </c>
      <c r="I63" s="1">
        <f>SUMIFS(Generation_2!C:C,Generation_2!$A:$A,$B$48,Generation_2!$B:$B,$H63)</f>
        <v>-242.91358585415588</v>
      </c>
      <c r="J63" s="1">
        <f>SUMIFS(Generation_2!D:D,Generation_2!$A:$A,$B$48,Generation_2!$B:$B,$H63)</f>
        <v>-269.51243114274246</v>
      </c>
      <c r="K63" s="1">
        <f>SUMIFS(Generation_2!E:E,Generation_2!$A:$A,$B$48,Generation_2!$B:$B,$H63)</f>
        <v>-296.87585792578574</v>
      </c>
      <c r="L63" s="1">
        <f>SUMIFS(Generation_2!F:F,Generation_2!$A:$A,$B$48,Generation_2!$B:$B,$H63)</f>
        <v>-348.26688962683721</v>
      </c>
      <c r="M63" s="1">
        <f>SUMIFS(Generation_2!G:G,Generation_2!$A:$A,$B$48,Generation_2!$B:$B,$H63)</f>
        <v>-410.7458558415683</v>
      </c>
      <c r="N63" s="1">
        <f>SUMIFS(Generation_2!H:H,Generation_2!$A:$A,$B$48,Generation_2!$B:$B,$H63)</f>
        <v>-473.19978030493377</v>
      </c>
      <c r="O63" s="1">
        <f>SUMIFS(Generation_2!I:I,Generation_2!$A:$A,$B$48,Generation_2!$B:$B,$H63)</f>
        <v>-520.68386551302945</v>
      </c>
      <c r="P63" s="1">
        <f>SUMIFS(Generation_2!J:J,Generation_2!$A:$A,$B$48,Generation_2!$B:$B,$H63)</f>
        <v>-552.94397972787351</v>
      </c>
      <c r="Q63" s="1">
        <f>SUMIFS(Generation_2!K:K,Generation_2!$A:$A,$B$48,Generation_2!$B:$B,$H63)</f>
        <v>-608.53997076682742</v>
      </c>
      <c r="R63" s="1">
        <f>SUMIFS(Generation_2!L:L,Generation_2!$A:$A,$B$48,Generation_2!$B:$B,$H63)</f>
        <v>-661.354435153331</v>
      </c>
      <c r="S63" s="1">
        <f>SUMIFS(Generation_2!M:M,Generation_2!$A:$A,$B$48,Generation_2!$B:$B,$H63)</f>
        <v>-717.08133461475688</v>
      </c>
      <c r="T63" s="1">
        <f>SUMIFS(Generation_2!N:N,Generation_2!$A:$A,$B$48,Generation_2!$B:$B,$H63)</f>
        <v>-768.1234715327173</v>
      </c>
      <c r="U63" s="1">
        <f>SUMIFS(Generation_2!O:O,Generation_2!$A:$A,$B$48,Generation_2!$B:$B,$H63)</f>
        <v>-801.70392676316771</v>
      </c>
      <c r="V63" s="1">
        <f>SUMIFS(Generation_2!P:P,Generation_2!$A:$A,$B$48,Generation_2!$B:$B,$H63)</f>
        <v>-829.96966155426367</v>
      </c>
      <c r="W63" s="1">
        <f>SUMIFS(Generation_2!Q:Q,Generation_2!$A:$A,$B$48,Generation_2!$B:$B,$H63)</f>
        <v>-839.87994806920858</v>
      </c>
      <c r="X63" s="1">
        <f>SUMIFS(Generation_2!R:R,Generation_2!$A:$A,$B$48,Generation_2!$B:$B,$H63)</f>
        <v>-861.34892753016425</v>
      </c>
      <c r="Y63" s="1">
        <f>SUMIFS(Generation_2!S:S,Generation_2!$A:$A,$B$48,Generation_2!$B:$B,$H63)</f>
        <v>-873.09109584121734</v>
      </c>
      <c r="Z63" s="1">
        <f>SUMIFS(Generation_2!T:T,Generation_2!$A:$A,$B$48,Generation_2!$B:$B,$H63)</f>
        <v>-890.57562503191627</v>
      </c>
      <c r="AA63" s="1">
        <f>SUMIFS(Generation_2!U:U,Generation_2!$A:$A,$B$48,Generation_2!$B:$B,$H63)</f>
        <v>-916.20813124813117</v>
      </c>
      <c r="AB63" s="1">
        <f>SUMIFS(Generation_2!V:V,Generation_2!$A:$A,$B$48,Generation_2!$B:$B,$H63)</f>
        <v>-948.08217628777572</v>
      </c>
      <c r="AC63" s="1">
        <f>SUMIFS(Generation_2!W:W,Generation_2!$A:$A,$B$48,Generation_2!$B:$B,$H63)</f>
        <v>-966.91272970979344</v>
      </c>
    </row>
    <row r="65" spans="1:30">
      <c r="H65" s="69" t="s">
        <v>124</v>
      </c>
      <c r="I65" s="1">
        <f>SUMIFS(Generation_2!C:C,Generation_2!$A:$A,$B$48,Generation_2!$B:$B,$H65)</f>
        <v>0</v>
      </c>
      <c r="J65" s="1">
        <f>SUMIFS(Generation_2!D:D,Generation_2!$A:$A,$B$48,Generation_2!$B:$B,$H65)</f>
        <v>0</v>
      </c>
      <c r="K65" s="1">
        <f>SUMIFS(Generation_2!E:E,Generation_2!$A:$A,$B$48,Generation_2!$B:$B,$H65)</f>
        <v>0</v>
      </c>
      <c r="L65" s="1">
        <f>SUMIFS(Generation_2!F:F,Generation_2!$A:$A,$B$48,Generation_2!$B:$B,$H65)</f>
        <v>9.7793083025189798E-2</v>
      </c>
      <c r="M65" s="1">
        <f>SUMIFS(Generation_2!G:G,Generation_2!$A:$A,$B$48,Generation_2!$B:$B,$H65)</f>
        <v>0</v>
      </c>
      <c r="N65" s="1">
        <f>SUMIFS(Generation_2!H:H,Generation_2!$A:$A,$B$48,Generation_2!$B:$B,$H65)</f>
        <v>0</v>
      </c>
      <c r="O65" s="1">
        <f>SUMIFS(Generation_2!I:I,Generation_2!$A:$A,$B$48,Generation_2!$B:$B,$H65)</f>
        <v>0</v>
      </c>
      <c r="P65" s="1">
        <f>SUMIFS(Generation_2!J:J,Generation_2!$A:$A,$B$48,Generation_2!$B:$B,$H65)</f>
        <v>9.3839265571800001E-2</v>
      </c>
      <c r="Q65" s="1">
        <f>SUMIFS(Generation_2!K:K,Generation_2!$A:$A,$B$48,Generation_2!$B:$B,$H65)</f>
        <v>3.4085617449076663E-2</v>
      </c>
      <c r="R65" s="1">
        <f>SUMIFS(Generation_2!L:L,Generation_2!$A:$A,$B$48,Generation_2!$B:$B,$H65)</f>
        <v>0</v>
      </c>
      <c r="S65" s="1">
        <f>SUMIFS(Generation_2!M:M,Generation_2!$A:$A,$B$48,Generation_2!$B:$B,$H65)</f>
        <v>0</v>
      </c>
      <c r="T65" s="1">
        <f>SUMIFS(Generation_2!N:N,Generation_2!$A:$A,$B$48,Generation_2!$B:$B,$H65)</f>
        <v>0.67386697883750002</v>
      </c>
      <c r="U65" s="1">
        <f>SUMIFS(Generation_2!O:O,Generation_2!$A:$A,$B$48,Generation_2!$B:$B,$H65)</f>
        <v>0.28974573955409999</v>
      </c>
      <c r="V65" s="1">
        <f>SUMIFS(Generation_2!P:P,Generation_2!$A:$A,$B$48,Generation_2!$B:$B,$H65)</f>
        <v>0.29405033177880002</v>
      </c>
      <c r="W65" s="1">
        <f>SUMIFS(Generation_2!Q:Q,Generation_2!$A:$A,$B$48,Generation_2!$B:$B,$H65)</f>
        <v>1.2140584377833394</v>
      </c>
      <c r="X65" s="1">
        <f>SUMIFS(Generation_2!R:R,Generation_2!$A:$A,$B$48,Generation_2!$B:$B,$H65)</f>
        <v>0.67411313500442993</v>
      </c>
      <c r="Y65" s="1">
        <f>SUMIFS(Generation_2!S:S,Generation_2!$A:$A,$B$48,Generation_2!$B:$B,$H65)</f>
        <v>0.90616051836239997</v>
      </c>
      <c r="Z65" s="1">
        <f>SUMIFS(Generation_2!T:T,Generation_2!$A:$A,$B$48,Generation_2!$B:$B,$H65)</f>
        <v>1.2225752427374614</v>
      </c>
      <c r="AA65" s="1">
        <f>SUMIFS(Generation_2!U:U,Generation_2!$A:$A,$B$48,Generation_2!$B:$B,$H65)</f>
        <v>1.3777847296117431</v>
      </c>
      <c r="AB65" s="1">
        <f>SUMIFS(Generation_2!V:V,Generation_2!$A:$A,$B$48,Generation_2!$B:$B,$H65)</f>
        <v>0</v>
      </c>
      <c r="AC65" s="1">
        <f>SUMIFS(Generation_2!W:W,Generation_2!$A:$A,$B$48,Generation_2!$B:$B,$H65)</f>
        <v>1.1470182172287071</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7.6"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399999999999999" thickTop="1">
      <c r="A71" s="8" t="s">
        <v>76</v>
      </c>
      <c r="B71" s="20" t="s">
        <v>77</v>
      </c>
    </row>
    <row r="73" spans="1:30">
      <c r="H73" s="82" t="s">
        <v>125</v>
      </c>
      <c r="I73" s="4" t="s">
        <v>80</v>
      </c>
      <c r="J73" s="4" t="s">
        <v>90</v>
      </c>
      <c r="K73" s="4" t="s">
        <v>100</v>
      </c>
    </row>
    <row r="74" spans="1:30">
      <c r="H74" s="69" t="s">
        <v>113</v>
      </c>
      <c r="I74" s="1">
        <f>SUMIFS(Generation_2!C:C,Generation_2!$A:$A,$B$71,Generation_2!$B:$B,$H74)</f>
        <v>94198.947495189641</v>
      </c>
      <c r="J74" s="1">
        <f>SUMIFS(Generation_2!M:M,Generation_2!$A:$A,$B$71,Generation_2!$B:$B,$H74)</f>
        <v>67377.233385794505</v>
      </c>
      <c r="K74" s="1">
        <f>SUMIFS(Generation_2!W:W,Generation_2!$A:$A,$B$71,Generation_2!$B:$B,$H74)</f>
        <v>68776.668192115292</v>
      </c>
    </row>
    <row r="75" spans="1:30">
      <c r="H75" s="69" t="s">
        <v>114</v>
      </c>
      <c r="I75" s="1">
        <f>SUMIFS(Generation_2!C:C,Generation_2!$A:$A,$B$71,Generation_2!$B:$B,$H75)</f>
        <v>28253.114134100164</v>
      </c>
      <c r="J75" s="1">
        <f>SUMIFS(Generation_2!M:M,Generation_2!$A:$A,$B$71,Generation_2!$B:$B,$H75)</f>
        <v>22309.212263130168</v>
      </c>
      <c r="K75" s="1">
        <f>SUMIFS(Generation_2!W:W,Generation_2!$A:$A,$B$71,Generation_2!$B:$B,$H75)</f>
        <v>24162.106347503159</v>
      </c>
    </row>
    <row r="76" spans="1:30">
      <c r="H76" s="69" t="s">
        <v>115</v>
      </c>
      <c r="I76" s="1">
        <f>SUMIFS(Generation_2!C:C,Generation_2!$A:$A,$B$71,Generation_2!$B:$B,$H76)</f>
        <v>3105.1641947176431</v>
      </c>
      <c r="J76" s="1">
        <f>SUMIFS(Generation_2!M:M,Generation_2!$A:$A,$B$71,Generation_2!$B:$B,$H76)</f>
        <v>1884.8956891612313</v>
      </c>
      <c r="K76" s="1">
        <f>SUMIFS(Generation_2!W:W,Generation_2!$A:$A,$B$71,Generation_2!$B:$B,$H76)</f>
        <v>1307.6490000000526</v>
      </c>
    </row>
    <row r="77" spans="1:30">
      <c r="H77" s="69" t="s">
        <v>116</v>
      </c>
      <c r="I77" s="1">
        <f>SUMIFS(Generation_2!C:C,Generation_2!$A:$A,$B$71,Generation_2!$B:$B,$H77)</f>
        <v>80.546609501148851</v>
      </c>
      <c r="J77" s="1">
        <f>SUMIFS(Generation_2!M:M,Generation_2!$A:$A,$B$71,Generation_2!$B:$B,$H77)</f>
        <v>17.767774347345611</v>
      </c>
      <c r="K77" s="1">
        <f>SUMIFS(Generation_2!W:W,Generation_2!$A:$A,$B$71,Generation_2!$B:$B,$H77)</f>
        <v>89.278166907908243</v>
      </c>
    </row>
    <row r="78" spans="1:30">
      <c r="H78" s="69" t="s">
        <v>117</v>
      </c>
      <c r="I78" s="1">
        <f>SUMIFS(Generation_2!C:C,Generation_2!$A:$A,$B$71,Generation_2!$B:$B,$H78)</f>
        <v>15598.150827339588</v>
      </c>
      <c r="J78" s="1">
        <f>SUMIFS(Generation_2!M:M,Generation_2!$A:$A,$B$71,Generation_2!$B:$B,$H78)</f>
        <v>14975.793991671213</v>
      </c>
      <c r="K78" s="1">
        <f>SUMIFS(Generation_2!W:W,Generation_2!$A:$A,$B$71,Generation_2!$B:$B,$H78)</f>
        <v>15157.490703821106</v>
      </c>
    </row>
    <row r="79" spans="1:30">
      <c r="H79" s="69" t="s">
        <v>118</v>
      </c>
      <c r="I79" s="1">
        <f>SUMIFS(Generation_2!C:C,Generation_2!$A:$A,$B$71,Generation_2!$B:$B,$H79)</f>
        <v>118.72831817418091</v>
      </c>
      <c r="J79" s="1">
        <f>SUMIFS(Generation_2!M:M,Generation_2!$A:$A,$B$71,Generation_2!$B:$B,$H79)</f>
        <v>1088.1053324438976</v>
      </c>
      <c r="K79" s="1">
        <f>SUMIFS(Generation_2!W:W,Generation_2!$A:$A,$B$71,Generation_2!$B:$B,$H79)</f>
        <v>5681.9672681531229</v>
      </c>
    </row>
    <row r="80" spans="1:30">
      <c r="H80" s="69" t="s">
        <v>119</v>
      </c>
      <c r="I80" s="1">
        <f>SUMIFS(Generation_2!C:C,Generation_2!$A:$A,$B$71,Generation_2!$B:$B,$H80)</f>
        <v>206.57490737987999</v>
      </c>
      <c r="J80" s="1">
        <f>SUMIFS(Generation_2!M:M,Generation_2!$A:$A,$B$71,Generation_2!$B:$B,$H80)</f>
        <v>609.82121952911621</v>
      </c>
      <c r="K80" s="1">
        <f>SUMIFS(Generation_2!W:W,Generation_2!$A:$A,$B$71,Generation_2!$B:$B,$H80)</f>
        <v>822.25745876549024</v>
      </c>
    </row>
    <row r="81" spans="1:30">
      <c r="H81" s="69" t="s">
        <v>120</v>
      </c>
      <c r="I81" s="1">
        <f>SUMIFS(Generation_2!C:C,Generation_2!$A:$A,$B$71,Generation_2!$B:$B,$H81)</f>
        <v>29015.876384825679</v>
      </c>
      <c r="J81" s="1">
        <f>SUMIFS(Generation_2!M:M,Generation_2!$A:$A,$B$71,Generation_2!$B:$B,$H81)</f>
        <v>38243.242366103135</v>
      </c>
      <c r="K81" s="1">
        <f>SUMIFS(Generation_2!W:W,Generation_2!$A:$A,$B$71,Generation_2!$B:$B,$H81)</f>
        <v>34601.309965333705</v>
      </c>
    </row>
    <row r="82" spans="1:30">
      <c r="H82" s="69" t="s">
        <v>121</v>
      </c>
      <c r="I82" s="1">
        <f>SUMIFS(Generation_2!C:C,Generation_2!$A:$A,$B$71,Generation_2!$B:$B,$H82)</f>
        <v>12774.5275281576</v>
      </c>
      <c r="J82" s="1">
        <f>SUMIFS(Generation_2!M:M,Generation_2!$A:$A,$B$71,Generation_2!$B:$B,$H82)</f>
        <v>16479.585387902865</v>
      </c>
      <c r="K82" s="1">
        <f>SUMIFS(Generation_2!W:W,Generation_2!$A:$A,$B$71,Generation_2!$B:$B,$H82)</f>
        <v>25844.989364519897</v>
      </c>
    </row>
    <row r="83" spans="1:30">
      <c r="H83" s="69" t="s">
        <v>122</v>
      </c>
      <c r="I83" s="1">
        <f>SUMIFS(Generation_2!C:C,Generation_2!$A:$A,$B$71,Generation_2!$B:$B,$H83)</f>
        <v>12935.145543696399</v>
      </c>
      <c r="J83" s="1">
        <f>SUMIFS(Generation_2!M:M,Generation_2!$A:$A,$B$71,Generation_2!$B:$B,$H83)</f>
        <v>16965.684681583301</v>
      </c>
      <c r="K83" s="1">
        <f>SUMIFS(Generation_2!W:W,Generation_2!$A:$A,$B$71,Generation_2!$B:$B,$H83)</f>
        <v>24603.043616070201</v>
      </c>
    </row>
    <row r="84" spans="1:30">
      <c r="H84" s="70" t="s">
        <v>313</v>
      </c>
    </row>
    <row r="85" spans="1:30">
      <c r="H85" s="69" t="s">
        <v>126</v>
      </c>
      <c r="I85" s="1">
        <f>SUMIFS(Generation_2!C:C,Generation_2!$A:$A,$B$71,Generation_2!$B:$B,$H85)</f>
        <v>-143.95928951419836</v>
      </c>
      <c r="J85" s="1">
        <f>SUMIFS(Generation_2!M:M,Generation_2!$A:$A,$B$71,Generation_2!$B:$B,$H85)</f>
        <v>-1685.8852610947145</v>
      </c>
      <c r="K85" s="1">
        <f>SUMIFS(Generation_2!W:W,Generation_2!$A:$A,$B$71,Generation_2!$B:$B,$H85)</f>
        <v>-7817.4794595584171</v>
      </c>
    </row>
    <row r="86" spans="1:30">
      <c r="H86" s="69" t="s">
        <v>127</v>
      </c>
      <c r="I86" s="1">
        <f>SUMIFS(Generation_2!C:C,Generation_2!$A:$A,$B$71,Generation_2!$B:$B,$H86)</f>
        <v>-242.91358585415588</v>
      </c>
      <c r="J86" s="1">
        <f>SUMIFS(Generation_2!M:M,Generation_2!$A:$A,$B$71,Generation_2!$B:$B,$H86)</f>
        <v>-717.08133461475688</v>
      </c>
      <c r="K86" s="1">
        <f>SUMIFS(Generation_2!W:W,Generation_2!$A:$A,$B$71,Generation_2!$B:$B,$H86)</f>
        <v>-966.91272970979344</v>
      </c>
    </row>
    <row r="88" spans="1:30">
      <c r="H88" s="69" t="s">
        <v>124</v>
      </c>
      <c r="I88" s="1">
        <f>SUMIFS(Generation_2!C:C,Generation_2!$A:$A,$B$71,Generation_2!$B:$B,$H88)</f>
        <v>0</v>
      </c>
      <c r="J88" s="1">
        <f>SUMIFS(Generation_2!M:M,Generation_2!$A:$A,$B$71,Generation_2!$B:$B,$H88)</f>
        <v>0</v>
      </c>
      <c r="K88" s="1">
        <f>SUMIFS(Generation_2!W:W,Generation_2!$A:$A,$B$71,Generation_2!$B:$B,$H88)</f>
        <v>1.1470182172287071</v>
      </c>
    </row>
    <row r="89" spans="1:30">
      <c r="H89" s="2"/>
    </row>
    <row r="92" spans="1:30" s="63" customFormat="1" ht="27.6"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399999999999999"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SUMIFS(StorageCapacity_2!C:C,StorageCapacity_2!$A:$A,$B$93,StorageCapacity_2!$B:$B,$H96)</f>
        <v>413.79063427770001</v>
      </c>
      <c r="J96" s="1">
        <f>SUMIFS(StorageCapacity_2!D:D,StorageCapacity_2!$A:$A,$B$93,StorageCapacity_2!$B:$B,$H96)</f>
        <v>401.39973610010003</v>
      </c>
      <c r="K96" s="1">
        <f>SUMIFS(StorageCapacity_2!E:E,StorageCapacity_2!$A:$A,$B$93,StorageCapacity_2!$B:$B,$H96)</f>
        <v>390.25045189629998</v>
      </c>
      <c r="L96" s="1">
        <f>SUMIFS(StorageCapacity_2!F:F,StorageCapacity_2!$A:$A,$B$93,StorageCapacity_2!$B:$B,$H96)</f>
        <v>380.20380300470003</v>
      </c>
      <c r="M96" s="1">
        <f>SUMIFS(StorageCapacity_2!G:G,StorageCapacity_2!$A:$A,$B$93,StorageCapacity_2!$B:$B,$H96)</f>
        <v>371.16823606659995</v>
      </c>
      <c r="N96" s="1">
        <f>SUMIFS(StorageCapacity_2!H:H,StorageCapacity_2!$A:$A,$B$93,StorageCapacity_2!$B:$B,$H96)</f>
        <v>363.04513174300007</v>
      </c>
      <c r="O96" s="1">
        <f>SUMIFS(StorageCapacity_2!I:I,StorageCapacity_2!$A:$A,$B$93,StorageCapacity_2!$B:$B,$H96)</f>
        <v>355.73706197030003</v>
      </c>
      <c r="P96" s="1">
        <f>SUMIFS(StorageCapacity_2!J:J,StorageCapacity_2!$A:$A,$B$93,StorageCapacity_2!$B:$B,$H96)</f>
        <v>349.16139978009994</v>
      </c>
      <c r="Q96" s="1">
        <f>SUMIFS(StorageCapacity_2!K:K,StorageCapacity_2!$A:$A,$B$93,StorageCapacity_2!$B:$B,$H96)</f>
        <v>343.2383796423</v>
      </c>
      <c r="R96" s="1">
        <f>SUMIFS(StorageCapacity_2!L:L,StorageCapacity_2!$A:$A,$B$93,StorageCapacity_2!$B:$B,$H96)</f>
        <v>307.91358177349997</v>
      </c>
      <c r="S96" s="1">
        <f>SUMIFS(StorageCapacity_2!M:M,StorageCapacity_2!$A:$A,$B$93,StorageCapacity_2!$B:$B,$H96)</f>
        <v>313.21557131749995</v>
      </c>
      <c r="T96" s="1">
        <f>SUMIFS(StorageCapacity_2!N:N,StorageCapacity_2!$A:$A,$B$93,StorageCapacity_2!$B:$B,$H96)</f>
        <v>564.97652971100001</v>
      </c>
      <c r="U96" s="1">
        <f>SUMIFS(StorageCapacity_2!O:O,StorageCapacity_2!$A:$A,$B$93,StorageCapacity_2!$B:$B,$H96)</f>
        <v>522.79895719009994</v>
      </c>
      <c r="V96" s="1">
        <f>SUMIFS(StorageCapacity_2!P:P,StorageCapacity_2!$A:$A,$B$93,StorageCapacity_2!$B:$B,$H96)</f>
        <v>732.98026737880002</v>
      </c>
      <c r="W96" s="1">
        <f>SUMIFS(StorageCapacity_2!Q:Q,StorageCapacity_2!$A:$A,$B$93,StorageCapacity_2!$B:$B,$H96)</f>
        <v>744.8981828144</v>
      </c>
      <c r="X96" s="1">
        <f>SUMIFS(StorageCapacity_2!R:R,StorageCapacity_2!$A:$A,$B$93,StorageCapacity_2!$B:$B,$H96)</f>
        <v>754.74846185690001</v>
      </c>
      <c r="Y96" s="1">
        <f>SUMIFS(StorageCapacity_2!S:S,StorageCapacity_2!$A:$A,$B$93,StorageCapacity_2!$B:$B,$H96)</f>
        <v>1428.1225679263998</v>
      </c>
      <c r="Z96" s="1">
        <f>SUMIFS(StorageCapacity_2!T:T,StorageCapacity_2!$A:$A,$B$93,StorageCapacity_2!$B:$B,$H96)</f>
        <v>1645.5648951057001</v>
      </c>
      <c r="AA96" s="1">
        <f>SUMIFS(StorageCapacity_2!U:U,StorageCapacity_2!$A:$A,$B$93,StorageCapacity_2!$B:$B,$H96)</f>
        <v>1661.0409922111</v>
      </c>
      <c r="AB96" s="1">
        <f>SUMIFS(StorageCapacity_2!V:V,StorageCapacity_2!$A:$A,$B$93,StorageCapacity_2!$B:$B,$H96)</f>
        <v>2037.6861064202003</v>
      </c>
      <c r="AC96" s="1">
        <f>SUMIFS(StorageCapacity_2!W:W,StorageCapacity_2!$A:$A,$B$93,StorageCapacity_2!$B:$B,$H96)</f>
        <v>4475.6123903294001</v>
      </c>
    </row>
    <row r="97" spans="1:30">
      <c r="H97" s="69" t="s">
        <v>130</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830</v>
      </c>
      <c r="Q97" s="1">
        <f>SUMIFS(StorageCapacity_2!K:K,StorageCapacity_2!$A:$A,$B$93,StorageCapacity_2!$B:$B,$H97)</f>
        <v>830</v>
      </c>
      <c r="R97" s="1">
        <f>SUMIFS(StorageCapacity_2!L:L,StorageCapacity_2!$A:$A,$B$93,StorageCapacity_2!$B:$B,$H97)</f>
        <v>830</v>
      </c>
      <c r="S97" s="1">
        <f>SUMIFS(StorageCapacity_2!M:M,StorageCapacity_2!$A:$A,$B$93,StorageCapacity_2!$B:$B,$H97)</f>
        <v>830</v>
      </c>
      <c r="T97" s="1">
        <f>SUMIFS(StorageCapacity_2!N:N,StorageCapacity_2!$A:$A,$B$93,StorageCapacity_2!$B:$B,$H97)</f>
        <v>830</v>
      </c>
      <c r="U97" s="1">
        <f>SUMIFS(StorageCapacity_2!O:O,StorageCapacity_2!$A:$A,$B$93,StorageCapacity_2!$B:$B,$H97)</f>
        <v>830</v>
      </c>
      <c r="V97" s="1">
        <f>SUMIFS(StorageCapacity_2!P:P,StorageCapacity_2!$A:$A,$B$93,StorageCapacity_2!$B:$B,$H97)</f>
        <v>830</v>
      </c>
      <c r="W97" s="1">
        <f>SUMIFS(StorageCapacity_2!Q:Q,StorageCapacity_2!$A:$A,$B$93,StorageCapacity_2!$B:$B,$H97)</f>
        <v>1231.4788340299999</v>
      </c>
      <c r="X97" s="1">
        <f>SUMIFS(StorageCapacity_2!R:R,StorageCapacity_2!$A:$A,$B$93,StorageCapacity_2!$B:$B,$H97)</f>
        <v>1231.4788340299999</v>
      </c>
      <c r="Y97" s="1">
        <f>SUMIFS(StorageCapacity_2!S:S,StorageCapacity_2!$A:$A,$B$93,StorageCapacity_2!$B:$B,$H97)</f>
        <v>1371.4930043300001</v>
      </c>
      <c r="Z97" s="1">
        <f>SUMIFS(StorageCapacity_2!T:T,StorageCapacity_2!$A:$A,$B$93,StorageCapacity_2!$B:$B,$H97)</f>
        <v>1371.4930043300001</v>
      </c>
      <c r="AA97" s="1">
        <f>SUMIFS(StorageCapacity_2!U:U,StorageCapacity_2!$A:$A,$B$93,StorageCapacity_2!$B:$B,$H97)</f>
        <v>1371.4930043300001</v>
      </c>
      <c r="AB97" s="1">
        <f>SUMIFS(StorageCapacity_2!V:V,StorageCapacity_2!$A:$A,$B$93,StorageCapacity_2!$B:$B,$H97)</f>
        <v>1371.4930043300001</v>
      </c>
      <c r="AC97" s="1">
        <f>SUMIFS(StorageCapacity_2!W:W,StorageCapacity_2!$A:$A,$B$93,StorageCapacity_2!$B:$B,$H97)</f>
        <v>1371.4930043300001</v>
      </c>
    </row>
    <row r="98" spans="1:30">
      <c r="H98" s="69" t="s">
        <v>131</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2040</v>
      </c>
      <c r="X98" s="1">
        <f>SUMIFS(StorageCapacity_2!R:R,StorageCapacity_2!$A:$A,$B$93,StorageCapacity_2!$B:$B,$H98)</f>
        <v>2040</v>
      </c>
      <c r="Y98" s="1">
        <f>SUMIFS(StorageCapacity_2!S:S,StorageCapacity_2!$A:$A,$B$93,StorageCapacity_2!$B:$B,$H98)</f>
        <v>2040</v>
      </c>
      <c r="Z98" s="1">
        <f>SUMIFS(StorageCapacity_2!T:T,StorageCapacity_2!$A:$A,$B$93,StorageCapacity_2!$B:$B,$H98)</f>
        <v>2040</v>
      </c>
      <c r="AA98" s="1">
        <f>SUMIFS(StorageCapacity_2!U:U,StorageCapacity_2!$A:$A,$B$93,StorageCapacity_2!$B:$B,$H98)</f>
        <v>2040</v>
      </c>
      <c r="AB98" s="1">
        <f>SUMIFS(StorageCapacity_2!V:V,StorageCapacity_2!$A:$A,$B$93,StorageCapacity_2!$B:$B,$H98)</f>
        <v>2040</v>
      </c>
      <c r="AC98" s="1">
        <f>SUMIFS(StorageCapacity_2!W:W,StorageCapacity_2!$A:$A,$B$93,StorageCapacity_2!$B:$B,$H98)</f>
        <v>2040</v>
      </c>
    </row>
    <row r="99" spans="1:30">
      <c r="H99" s="69" t="s">
        <v>119</v>
      </c>
      <c r="I99" s="1">
        <f>SUMIFS(StorageCapacity_2!C:C,StorageCapacity_2!$A:$A,$B$93,StorageCapacity_2!$B:$B,$H99)</f>
        <v>288.84481331493367</v>
      </c>
      <c r="J99" s="1">
        <f>SUMIFS(StorageCapacity_2!D:D,StorageCapacity_2!$A:$A,$B$93,StorageCapacity_2!$B:$B,$H99)</f>
        <v>324.09539757410755</v>
      </c>
      <c r="K99" s="1">
        <f>SUMIFS(StorageCapacity_2!E:E,StorageCapacity_2!$A:$A,$B$93,StorageCapacity_2!$B:$B,$H99)</f>
        <v>358.65822132435488</v>
      </c>
      <c r="L99" s="1">
        <f>SUMIFS(StorageCapacity_2!F:F,StorageCapacity_2!$A:$A,$B$93,StorageCapacity_2!$B:$B,$H99)</f>
        <v>435.22401975220697</v>
      </c>
      <c r="M99" s="1">
        <f>SUMIFS(StorageCapacity_2!G:G,StorageCapacity_2!$A:$A,$B$93,StorageCapacity_2!$B:$B,$H99)</f>
        <v>517.09875966085497</v>
      </c>
      <c r="N99" s="1">
        <f>SUMIFS(StorageCapacity_2!H:H,StorageCapacity_2!$A:$A,$B$93,StorageCapacity_2!$B:$B,$H99)</f>
        <v>572.257623788145</v>
      </c>
      <c r="O99" s="1">
        <f>SUMIFS(StorageCapacity_2!I:I,StorageCapacity_2!$A:$A,$B$93,StorageCapacity_2!$B:$B,$H99)</f>
        <v>616.69269494303262</v>
      </c>
      <c r="P99" s="1">
        <f>SUMIFS(StorageCapacity_2!J:J,StorageCapacity_2!$A:$A,$B$93,StorageCapacity_2!$B:$B,$H99)</f>
        <v>650.46792151145837</v>
      </c>
      <c r="Q99" s="1">
        <f>SUMIFS(StorageCapacity_2!K:K,StorageCapacity_2!$A:$A,$B$93,StorageCapacity_2!$B:$B,$H99)</f>
        <v>748.18134930081226</v>
      </c>
      <c r="R99" s="1">
        <f>SUMIFS(StorageCapacity_2!L:L,StorageCapacity_2!$A:$A,$B$93,StorageCapacity_2!$B:$B,$H99)</f>
        <v>777.66846146290993</v>
      </c>
      <c r="S99" s="1">
        <f>SUMIFS(StorageCapacity_2!M:M,StorageCapacity_2!$A:$A,$B$93,StorageCapacity_2!$B:$B,$H99)</f>
        <v>862.20660875855356</v>
      </c>
      <c r="T99" s="1">
        <f>SUMIFS(StorageCapacity_2!N:N,StorageCapacity_2!$A:$A,$B$93,StorageCapacity_2!$B:$B,$H99)</f>
        <v>909.7017742972215</v>
      </c>
      <c r="U99" s="1">
        <f>SUMIFS(StorageCapacity_2!O:O,StorageCapacity_2!$A:$A,$B$93,StorageCapacity_2!$B:$B,$H99)</f>
        <v>957.14638810425913</v>
      </c>
      <c r="V99" s="1">
        <f>SUMIFS(StorageCapacity_2!P:P,StorageCapacity_2!$A:$A,$B$93,StorageCapacity_2!$B:$B,$H99)</f>
        <v>984.57863683040193</v>
      </c>
      <c r="W99" s="1">
        <f>SUMIFS(StorageCapacity_2!Q:Q,StorageCapacity_2!$A:$A,$B$93,StorageCapacity_2!$B:$B,$H99)</f>
        <v>1004.7685514071279</v>
      </c>
      <c r="X99" s="1">
        <f>SUMIFS(StorageCapacity_2!R:R,StorageCapacity_2!$A:$A,$B$93,StorageCapacity_2!$B:$B,$H99)</f>
        <v>1004.7577276481114</v>
      </c>
      <c r="Y99" s="1">
        <f>SUMIFS(StorageCapacity_2!S:S,StorageCapacity_2!$A:$A,$B$93,StorageCapacity_2!$B:$B,$H99)</f>
        <v>1014.125814576644</v>
      </c>
      <c r="Z99" s="1">
        <f>SUMIFS(StorageCapacity_2!T:T,StorageCapacity_2!$A:$A,$B$93,StorageCapacity_2!$B:$B,$H99)</f>
        <v>1045.7564905835197</v>
      </c>
      <c r="AA99" s="1">
        <f>SUMIFS(StorageCapacity_2!U:U,StorageCapacity_2!$A:$A,$B$93,StorageCapacity_2!$B:$B,$H99)</f>
        <v>1097.1275631598144</v>
      </c>
      <c r="AB99" s="1">
        <f>SUMIFS(StorageCapacity_2!V:V,StorageCapacity_2!$A:$A,$B$93,StorageCapacity_2!$B:$B,$H99)</f>
        <v>1109.4674313465389</v>
      </c>
      <c r="AC99" s="1">
        <f>SUMIFS(StorageCapacity_2!W:W,StorageCapacity_2!$A:$A,$B$93,StorageCapacity_2!$B:$B,$H99)</f>
        <v>1121.5292842980002</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7.6"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399999999999999"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SUMIFS(StorageGeneration_2!C:C,StorageGeneration_2!$A:$A,$B$109,StorageGeneration_2!$B:$B,$H112)</f>
        <v>112.37983286898906</v>
      </c>
      <c r="J112" s="1">
        <f>SUMIFS(StorageGeneration_2!D:D,StorageGeneration_2!$A:$A,$B$109,StorageGeneration_2!$B:$B,$H112)</f>
        <v>153.62545660111394</v>
      </c>
      <c r="K112" s="1">
        <f>SUMIFS(StorageGeneration_2!E:E,StorageGeneration_2!$A:$A,$B$109,StorageGeneration_2!$B:$B,$H112)</f>
        <v>116.36442523749956</v>
      </c>
      <c r="L112" s="1">
        <f>SUMIFS(StorageGeneration_2!F:F,StorageGeneration_2!$A:$A,$B$109,StorageGeneration_2!$B:$B,$H112)</f>
        <v>116.67105479595286</v>
      </c>
      <c r="M112" s="1">
        <f>SUMIFS(StorageGeneration_2!G:G,StorageGeneration_2!$A:$A,$B$109,StorageGeneration_2!$B:$B,$H112)</f>
        <v>128.45369932487228</v>
      </c>
      <c r="N112" s="1">
        <f>SUMIFS(StorageGeneration_2!H:H,StorageGeneration_2!$A:$A,$B$109,StorageGeneration_2!$B:$B,$H112)</f>
        <v>123.05644171512127</v>
      </c>
      <c r="O112" s="1">
        <f>SUMIFS(StorageGeneration_2!I:I,StorageGeneration_2!$A:$A,$B$109,StorageGeneration_2!$B:$B,$H112)</f>
        <v>116.48322980759112</v>
      </c>
      <c r="P112" s="1">
        <f>SUMIFS(StorageGeneration_2!J:J,StorageGeneration_2!$A:$A,$B$109,StorageGeneration_2!$B:$B,$H112)</f>
        <v>96.775961936666775</v>
      </c>
      <c r="Q112" s="1">
        <f>SUMIFS(StorageGeneration_2!K:K,StorageGeneration_2!$A:$A,$B$109,StorageGeneration_2!$B:$B,$H112)</f>
        <v>94.789674122972158</v>
      </c>
      <c r="R112" s="1">
        <f>SUMIFS(StorageGeneration_2!L:L,StorageGeneration_2!$A:$A,$B$109,StorageGeneration_2!$B:$B,$H112)</f>
        <v>98.180819597800294</v>
      </c>
      <c r="S112" s="1">
        <f>SUMIFS(StorageGeneration_2!M:M,StorageGeneration_2!$A:$A,$B$109,StorageGeneration_2!$B:$B,$H112)</f>
        <v>111.81109358616007</v>
      </c>
      <c r="T112" s="1">
        <f>SUMIFS(StorageGeneration_2!N:N,StorageGeneration_2!$A:$A,$B$109,StorageGeneration_2!$B:$B,$H112)</f>
        <v>249.96153327003168</v>
      </c>
      <c r="U112" s="1">
        <f>SUMIFS(StorageGeneration_2!O:O,StorageGeneration_2!$A:$A,$B$109,StorageGeneration_2!$B:$B,$H112)</f>
        <v>249.5861996262683</v>
      </c>
      <c r="V112" s="1">
        <f>SUMIFS(StorageGeneration_2!P:P,StorageGeneration_2!$A:$A,$B$109,StorageGeneration_2!$B:$B,$H112)</f>
        <v>363.6961328807779</v>
      </c>
      <c r="W112" s="1">
        <f>SUMIFS(StorageGeneration_2!Q:Q,StorageGeneration_2!$A:$A,$B$109,StorageGeneration_2!$B:$B,$H112)</f>
        <v>401.73379101425354</v>
      </c>
      <c r="X112" s="1">
        <f>SUMIFS(StorageGeneration_2!R:R,StorageGeneration_2!$A:$A,$B$109,StorageGeneration_2!$B:$B,$H112)</f>
        <v>341.26039183981413</v>
      </c>
      <c r="Y112" s="1">
        <f>SUMIFS(StorageGeneration_2!S:S,StorageGeneration_2!$A:$A,$B$109,StorageGeneration_2!$B:$B,$H112)</f>
        <v>719.46851206726581</v>
      </c>
      <c r="Z112" s="1">
        <f>SUMIFS(StorageGeneration_2!T:T,StorageGeneration_2!$A:$A,$B$109,StorageGeneration_2!$B:$B,$H112)</f>
        <v>800.79765302066335</v>
      </c>
      <c r="AA112" s="1">
        <f>SUMIFS(StorageGeneration_2!U:U,StorageGeneration_2!$A:$A,$B$109,StorageGeneration_2!$B:$B,$H112)</f>
        <v>836.03965782696855</v>
      </c>
      <c r="AB112" s="1">
        <f>SUMIFS(StorageGeneration_2!V:V,StorageGeneration_2!$A:$A,$B$109,StorageGeneration_2!$B:$B,$H112)</f>
        <v>1037.1546286924704</v>
      </c>
      <c r="AC112" s="1">
        <f>SUMIFS(StorageGeneration_2!W:W,StorageGeneration_2!$A:$A,$B$109,StorageGeneration_2!$B:$B,$H112)</f>
        <v>2185.3345916198837</v>
      </c>
    </row>
    <row r="113" spans="1:30">
      <c r="H113" s="25" t="s">
        <v>130</v>
      </c>
      <c r="I113" s="1">
        <f>SUMIFS(StorageGeneration_2!C:C,StorageGeneration_2!$A:$A,$B$109,StorageGeneration_2!$B:$B,$H113)</f>
        <v>6.3484853051918506</v>
      </c>
      <c r="J113" s="1">
        <f>SUMIFS(StorageGeneration_2!D:D,StorageGeneration_2!$A:$A,$B$109,StorageGeneration_2!$B:$B,$H113)</f>
        <v>17.53261742941924</v>
      </c>
      <c r="K113" s="1">
        <f>SUMIFS(StorageGeneration_2!E:E,StorageGeneration_2!$A:$A,$B$109,StorageGeneration_2!$B:$B,$H113)</f>
        <v>16.289992439460026</v>
      </c>
      <c r="L113" s="1">
        <f>SUMIFS(StorageGeneration_2!F:F,StorageGeneration_2!$A:$A,$B$109,StorageGeneration_2!$B:$B,$H113)</f>
        <v>50.770876923432141</v>
      </c>
      <c r="M113" s="1">
        <f>SUMIFS(StorageGeneration_2!G:G,StorageGeneration_2!$A:$A,$B$109,StorageGeneration_2!$B:$B,$H113)</f>
        <v>19.597595810954182</v>
      </c>
      <c r="N113" s="1">
        <f>SUMIFS(StorageGeneration_2!H:H,StorageGeneration_2!$A:$A,$B$109,StorageGeneration_2!$B:$B,$H113)</f>
        <v>25.291795095645693</v>
      </c>
      <c r="O113" s="1">
        <f>SUMIFS(StorageGeneration_2!I:I,StorageGeneration_2!$A:$A,$B$109,StorageGeneration_2!$B:$B,$H113)</f>
        <v>21.097864381534773</v>
      </c>
      <c r="P113" s="1">
        <f>SUMIFS(StorageGeneration_2!J:J,StorageGeneration_2!$A:$A,$B$109,StorageGeneration_2!$B:$B,$H113)</f>
        <v>32.806712887022201</v>
      </c>
      <c r="Q113" s="1">
        <f>SUMIFS(StorageGeneration_2!K:K,StorageGeneration_2!$A:$A,$B$109,StorageGeneration_2!$B:$B,$H113)</f>
        <v>57.510825784404176</v>
      </c>
      <c r="R113" s="1">
        <f>SUMIFS(StorageGeneration_2!L:L,StorageGeneration_2!$A:$A,$B$109,StorageGeneration_2!$B:$B,$H113)</f>
        <v>72.357374211122305</v>
      </c>
      <c r="S113" s="1">
        <f>SUMIFS(StorageGeneration_2!M:M,StorageGeneration_2!$A:$A,$B$109,StorageGeneration_2!$B:$B,$H113)</f>
        <v>133.65291903863442</v>
      </c>
      <c r="T113" s="1">
        <f>SUMIFS(StorageGeneration_2!N:N,StorageGeneration_2!$A:$A,$B$109,StorageGeneration_2!$B:$B,$H113)</f>
        <v>87.032003706372734</v>
      </c>
      <c r="U113" s="1">
        <f>SUMIFS(StorageGeneration_2!O:O,StorageGeneration_2!$A:$A,$B$109,StorageGeneration_2!$B:$B,$H113)</f>
        <v>98.280013232968088</v>
      </c>
      <c r="V113" s="1">
        <f>SUMIFS(StorageGeneration_2!P:P,StorageGeneration_2!$A:$A,$B$109,StorageGeneration_2!$B:$B,$H113)</f>
        <v>116.66053100202893</v>
      </c>
      <c r="W113" s="1">
        <f>SUMIFS(StorageGeneration_2!Q:Q,StorageGeneration_2!$A:$A,$B$109,StorageGeneration_2!$B:$B,$H113)</f>
        <v>835.38837607396499</v>
      </c>
      <c r="X113" s="1">
        <f>SUMIFS(StorageGeneration_2!R:R,StorageGeneration_2!$A:$A,$B$109,StorageGeneration_2!$B:$B,$H113)</f>
        <v>582.2174928472881</v>
      </c>
      <c r="Y113" s="1">
        <f>SUMIFS(StorageGeneration_2!S:S,StorageGeneration_2!$A:$A,$B$109,StorageGeneration_2!$B:$B,$H113)</f>
        <v>1281.3725931794424</v>
      </c>
      <c r="Z113" s="1">
        <f>SUMIFS(StorageGeneration_2!T:T,StorageGeneration_2!$A:$A,$B$109,StorageGeneration_2!$B:$B,$H113)</f>
        <v>697.50045434673689</v>
      </c>
      <c r="AA113" s="1">
        <f>SUMIFS(StorageGeneration_2!U:U,StorageGeneration_2!$A:$A,$B$109,StorageGeneration_2!$B:$B,$H113)</f>
        <v>1039.1660611918314</v>
      </c>
      <c r="AB113" s="1">
        <f>SUMIFS(StorageGeneration_2!V:V,StorageGeneration_2!$A:$A,$B$109,StorageGeneration_2!$B:$B,$H113)</f>
        <v>1282.9821027587993</v>
      </c>
      <c r="AC113" s="1">
        <f>SUMIFS(StorageGeneration_2!W:W,StorageGeneration_2!$A:$A,$B$109,StorageGeneration_2!$B:$B,$H113)</f>
        <v>777.99479704472776</v>
      </c>
    </row>
    <row r="114" spans="1:30">
      <c r="H114" s="25" t="s">
        <v>131</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52.634723082233307</v>
      </c>
      <c r="M114" s="1">
        <f>SUMIFS(StorageGeneration_2!G:G,StorageGeneration_2!$A:$A,$B$109,StorageGeneration_2!$B:$B,$H114)</f>
        <v>571.54241022776523</v>
      </c>
      <c r="N114" s="1">
        <f>SUMIFS(StorageGeneration_2!H:H,StorageGeneration_2!$A:$A,$B$109,StorageGeneration_2!$B:$B,$H114)</f>
        <v>905.06602108583604</v>
      </c>
      <c r="O114" s="1">
        <f>SUMIFS(StorageGeneration_2!I:I,StorageGeneration_2!$A:$A,$B$109,StorageGeneration_2!$B:$B,$H114)</f>
        <v>725.12102984173623</v>
      </c>
      <c r="P114" s="1">
        <f>SUMIFS(StorageGeneration_2!J:J,StorageGeneration_2!$A:$A,$B$109,StorageGeneration_2!$B:$B,$H114)</f>
        <v>504.01486322690175</v>
      </c>
      <c r="Q114" s="1">
        <f>SUMIFS(StorageGeneration_2!K:K,StorageGeneration_2!$A:$A,$B$109,StorageGeneration_2!$B:$B,$H114)</f>
        <v>699.24829614264252</v>
      </c>
      <c r="R114" s="1">
        <f>SUMIFS(StorageGeneration_2!L:L,StorageGeneration_2!$A:$A,$B$109,StorageGeneration_2!$B:$B,$H114)</f>
        <v>726.96712924328688</v>
      </c>
      <c r="S114" s="1">
        <f>SUMIFS(StorageGeneration_2!M:M,StorageGeneration_2!$A:$A,$B$109,StorageGeneration_2!$B:$B,$H114)</f>
        <v>842.64131981910327</v>
      </c>
      <c r="T114" s="1">
        <f>SUMIFS(StorageGeneration_2!N:N,StorageGeneration_2!$A:$A,$B$109,StorageGeneration_2!$B:$B,$H114)</f>
        <v>2531.0350114730868</v>
      </c>
      <c r="U114" s="1">
        <f>SUMIFS(StorageGeneration_2!O:O,StorageGeneration_2!$A:$A,$B$109,StorageGeneration_2!$B:$B,$H114)</f>
        <v>2914.6469543215708</v>
      </c>
      <c r="V114" s="1">
        <f>SUMIFS(StorageGeneration_2!P:P,StorageGeneration_2!$A:$A,$B$109,StorageGeneration_2!$B:$B,$H114)</f>
        <v>2033.2049943096897</v>
      </c>
      <c r="W114" s="1">
        <f>SUMIFS(StorageGeneration_2!Q:Q,StorageGeneration_2!$A:$A,$B$109,StorageGeneration_2!$B:$B,$H114)</f>
        <v>3321.474016409557</v>
      </c>
      <c r="X114" s="1">
        <f>SUMIFS(StorageGeneration_2!R:R,StorageGeneration_2!$A:$A,$B$109,StorageGeneration_2!$B:$B,$H114)</f>
        <v>2370.8137831127628</v>
      </c>
      <c r="Y114" s="1">
        <f>SUMIFS(StorageGeneration_2!S:S,StorageGeneration_2!$A:$A,$B$109,StorageGeneration_2!$B:$B,$H114)</f>
        <v>2734.7685033864859</v>
      </c>
      <c r="Z114" s="1">
        <f>SUMIFS(StorageGeneration_2!T:T,StorageGeneration_2!$A:$A,$B$109,StorageGeneration_2!$B:$B,$H114)</f>
        <v>2432.3924539221362</v>
      </c>
      <c r="AA114" s="1">
        <f>SUMIFS(StorageGeneration_2!U:U,StorageGeneration_2!$A:$A,$B$109,StorageGeneration_2!$B:$B,$H114)</f>
        <v>2589.5119342138605</v>
      </c>
      <c r="AB114" s="1">
        <f>SUMIFS(StorageGeneration_2!V:V,StorageGeneration_2!$A:$A,$B$109,StorageGeneration_2!$B:$B,$H114)</f>
        <v>2754.2386092669217</v>
      </c>
      <c r="AC114" s="1">
        <f>SUMIFS(StorageGeneration_2!W:W,StorageGeneration_2!$A:$A,$B$109,StorageGeneration_2!$B:$B,$H114)</f>
        <v>2718.6378794885109</v>
      </c>
    </row>
    <row r="115" spans="1:30">
      <c r="H115" s="25" t="s">
        <v>119</v>
      </c>
      <c r="I115" s="1">
        <f>SUMIFS(StorageGeneration_2!C:C,StorageGeneration_2!$A:$A,$B$109,StorageGeneration_2!$B:$B,$H115)</f>
        <v>206.57490737987999</v>
      </c>
      <c r="J115" s="1">
        <f>SUMIFS(StorageGeneration_2!D:D,StorageGeneration_2!$A:$A,$B$109,StorageGeneration_2!$B:$B,$H115)</f>
        <v>229.20902988304326</v>
      </c>
      <c r="K115" s="1">
        <f>SUMIFS(StorageGeneration_2!E:E,StorageGeneration_2!$A:$A,$B$109,StorageGeneration_2!$B:$B,$H115)</f>
        <v>252.56041877155209</v>
      </c>
      <c r="L115" s="1">
        <f>SUMIFS(StorageGeneration_2!F:F,StorageGeneration_2!$A:$A,$B$109,StorageGeneration_2!$B:$B,$H115)</f>
        <v>296.12479875570415</v>
      </c>
      <c r="M115" s="1">
        <f>SUMIFS(StorageGeneration_2!G:G,StorageGeneration_2!$A:$A,$B$109,StorageGeneration_2!$B:$B,$H115)</f>
        <v>349.34269476928017</v>
      </c>
      <c r="N115" s="1">
        <f>SUMIFS(StorageGeneration_2!H:H,StorageGeneration_2!$A:$A,$B$109,StorageGeneration_2!$B:$B,$H115)</f>
        <v>402.47612454576114</v>
      </c>
      <c r="O115" s="1">
        <f>SUMIFS(StorageGeneration_2!I:I,StorageGeneration_2!$A:$A,$B$109,StorageGeneration_2!$B:$B,$H115)</f>
        <v>442.82623365846086</v>
      </c>
      <c r="P115" s="1">
        <f>SUMIFS(StorageGeneration_2!J:J,StorageGeneration_2!$A:$A,$B$109,StorageGeneration_2!$B:$B,$H115)</f>
        <v>470.36714676717935</v>
      </c>
      <c r="Q115" s="1">
        <f>SUMIFS(StorageGeneration_2!K:K,StorageGeneration_2!$A:$A,$B$109,StorageGeneration_2!$B:$B,$H115)</f>
        <v>517.49236582692822</v>
      </c>
      <c r="R115" s="1">
        <f>SUMIFS(StorageGeneration_2!L:L,StorageGeneration_2!$A:$A,$B$109,StorageGeneration_2!$B:$B,$H115)</f>
        <v>562.52522436840752</v>
      </c>
      <c r="S115" s="1">
        <f>SUMIFS(StorageGeneration_2!M:M,StorageGeneration_2!$A:$A,$B$109,StorageGeneration_2!$B:$B,$H115)</f>
        <v>609.82121952911621</v>
      </c>
      <c r="T115" s="1">
        <f>SUMIFS(StorageGeneration_2!N:N,StorageGeneration_2!$A:$A,$B$109,StorageGeneration_2!$B:$B,$H115)</f>
        <v>653.2691427283529</v>
      </c>
      <c r="U115" s="1">
        <f>SUMIFS(StorageGeneration_2!O:O,StorageGeneration_2!$A:$A,$B$109,StorageGeneration_2!$B:$B,$H115)</f>
        <v>682.06057190966374</v>
      </c>
      <c r="V115" s="1">
        <f>SUMIFS(StorageGeneration_2!P:P,StorageGeneration_2!$A:$A,$B$109,StorageGeneration_2!$B:$B,$H115)</f>
        <v>705.70709539148856</v>
      </c>
      <c r="W115" s="1">
        <f>SUMIFS(StorageGeneration_2!Q:Q,StorageGeneration_2!$A:$A,$B$109,StorageGeneration_2!$B:$B,$H115)</f>
        <v>714.32998098919325</v>
      </c>
      <c r="X115" s="1">
        <f>SUMIFS(StorageGeneration_2!R:R,StorageGeneration_2!$A:$A,$B$109,StorageGeneration_2!$B:$B,$H115)</f>
        <v>732.65131566634057</v>
      </c>
      <c r="Y115" s="1">
        <f>SUMIFS(StorageGeneration_2!S:S,StorageGeneration_2!$A:$A,$B$109,StorageGeneration_2!$B:$B,$H115)</f>
        <v>742.53656484180215</v>
      </c>
      <c r="Z115" s="1">
        <f>SUMIFS(StorageGeneration_2!T:T,StorageGeneration_2!$A:$A,$B$109,StorageGeneration_2!$B:$B,$H115)</f>
        <v>757.54136767440696</v>
      </c>
      <c r="AA115" s="1">
        <f>SUMIFS(StorageGeneration_2!U:U,StorageGeneration_2!$A:$A,$B$109,StorageGeneration_2!$B:$B,$H115)</f>
        <v>779.06484807880895</v>
      </c>
      <c r="AB115" s="1">
        <f>SUMIFS(StorageGeneration_2!V:V,StorageGeneration_2!$A:$A,$B$109,StorageGeneration_2!$B:$B,$H115)</f>
        <v>806.41390271289231</v>
      </c>
      <c r="AC115" s="1">
        <f>SUMIFS(StorageGeneration_2!W:W,StorageGeneration_2!$A:$A,$B$109,StorageGeneration_2!$B:$B,$H115)</f>
        <v>822.25745876549024</v>
      </c>
    </row>
    <row r="124" spans="1:30" s="63" customFormat="1" ht="27.6"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399999999999999"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116</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276.17248799999999</v>
      </c>
      <c r="Y129" s="1">
        <f>SUMIFS(DispatchableCapacity_2!S:S,DispatchableCapacity_2!$A:$A,$B$125,DispatchableCapacity_2!$B:$B,$H129)</f>
        <v>307.61302590000003</v>
      </c>
      <c r="Z129" s="1">
        <f>SUMIFS(DispatchableCapacity_2!T:T,DispatchableCapacity_2!$A:$A,$B$125,DispatchableCapacity_2!$B:$B,$H129)</f>
        <v>307.61302590000003</v>
      </c>
      <c r="AA129" s="1">
        <f>SUMIFS(DispatchableCapacity_2!U:U,DispatchableCapacity_2!$A:$A,$B$125,DispatchableCapacity_2!$B:$B,$H129)</f>
        <v>307.61302590000003</v>
      </c>
      <c r="AB129" s="1">
        <f>SUMIFS(DispatchableCapacity_2!V:V,DispatchableCapacity_2!$A:$A,$B$125,DispatchableCapacity_2!$B:$B,$H129)</f>
        <v>307.61302590000003</v>
      </c>
      <c r="AC129" s="1">
        <f>SUMIFS(DispatchableCapacity_2!W:W,DispatchableCapacity_2!$A:$A,$B$125,DispatchableCapacity_2!$B:$B,$H129)</f>
        <v>307.61302590000003</v>
      </c>
    </row>
    <row r="130" spans="8:29">
      <c r="H130" s="25" t="s">
        <v>117</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0</v>
      </c>
      <c r="T130" s="1">
        <f>SUMIFS(DispatchableCapacity_2!N:N,DispatchableCapacity_2!$A:$A,$B$125,DispatchableCapacity_2!$B:$B,$H130)</f>
        <v>0</v>
      </c>
      <c r="U130" s="1">
        <f>SUMIFS(DispatchableCapacity_2!O:O,DispatchableCapacity_2!$A:$A,$B$125,DispatchableCapacity_2!$B:$B,$H130)</f>
        <v>0</v>
      </c>
      <c r="V130" s="1">
        <f>SUMIFS(DispatchableCapacity_2!P:P,DispatchableCapacity_2!$A:$A,$B$125,DispatchableCapacity_2!$B:$B,$H130)</f>
        <v>0</v>
      </c>
      <c r="W130" s="1">
        <f>SUMIFS(DispatchableCapacity_2!Q:Q,DispatchableCapacity_2!$A:$A,$B$125,DispatchableCapacity_2!$B:$B,$H130)</f>
        <v>0</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129</v>
      </c>
      <c r="I131" s="1">
        <f>SUMIFS(DispatchableCapacity_2!C:C,DispatchableCapacity_2!$A:$A,$B$125,DispatchableCapacity_2!$B:$B,$H131)</f>
        <v>36.957130923235411</v>
      </c>
      <c r="J131" s="1">
        <f>SUMIFS(DispatchableCapacity_2!D:D,DispatchableCapacity_2!$A:$A,$B$125,DispatchableCapacity_2!$B:$B,$H131)</f>
        <v>24.566232745635407</v>
      </c>
      <c r="K131" s="1">
        <f>SUMIFS(DispatchableCapacity_2!E:E,DispatchableCapacity_2!$A:$A,$B$125,DispatchableCapacity_2!$B:$B,$H131)</f>
        <v>13.416948541835403</v>
      </c>
      <c r="L131" s="1">
        <f>SUMIFS(DispatchableCapacity_2!F:F,DispatchableCapacity_2!$A:$A,$B$125,DispatchableCapacity_2!$B:$B,$H131)</f>
        <v>3.3702996502354097</v>
      </c>
      <c r="M131" s="1">
        <f>SUMIFS(DispatchableCapacity_2!G:G,DispatchableCapacity_2!$A:$A,$B$125,DispatchableCapacity_2!$B:$B,$H131)</f>
        <v>-5.6652672878645944</v>
      </c>
      <c r="N131" s="1">
        <f>SUMIFS(DispatchableCapacity_2!H:H,DispatchableCapacity_2!$A:$A,$B$125,DispatchableCapacity_2!$B:$B,$H131)</f>
        <v>-13.788371611464584</v>
      </c>
      <c r="O131" s="1">
        <f>SUMIFS(DispatchableCapacity_2!I:I,DispatchableCapacity_2!$A:$A,$B$125,DispatchableCapacity_2!$B:$B,$H131)</f>
        <v>-21.096441384164599</v>
      </c>
      <c r="P131" s="1">
        <f>SUMIFS(DispatchableCapacity_2!J:J,DispatchableCapacity_2!$A:$A,$B$125,DispatchableCapacity_2!$B:$B,$H131)</f>
        <v>-27.672103574364584</v>
      </c>
      <c r="Q131" s="1">
        <f>SUMIFS(DispatchableCapacity_2!K:K,DispatchableCapacity_2!$A:$A,$B$125,DispatchableCapacity_2!$B:$B,$H131)</f>
        <v>-33.595123712164593</v>
      </c>
      <c r="R131" s="1">
        <f>SUMIFS(DispatchableCapacity_2!L:L,DispatchableCapacity_2!$A:$A,$B$125,DispatchableCapacity_2!$B:$B,$H131)</f>
        <v>-38.91992158096464</v>
      </c>
      <c r="S131" s="1">
        <f>SUMIFS(DispatchableCapacity_2!M:M,DispatchableCapacity_2!$A:$A,$B$125,DispatchableCapacity_2!$B:$B,$H131)</f>
        <v>-33.617932036964632</v>
      </c>
      <c r="T131" s="1">
        <f>SUMIFS(DispatchableCapacity_2!N:N,DispatchableCapacity_2!$A:$A,$B$125,DispatchableCapacity_2!$B:$B,$H131)</f>
        <v>218.14302635653542</v>
      </c>
      <c r="U131" s="1">
        <f>SUMIFS(DispatchableCapacity_2!O:O,DispatchableCapacity_2!$A:$A,$B$125,DispatchableCapacity_2!$B:$B,$H131)</f>
        <v>230.9654538356354</v>
      </c>
      <c r="V131" s="1">
        <f>SUMIFS(DispatchableCapacity_2!P:P,DispatchableCapacity_2!$A:$A,$B$125,DispatchableCapacity_2!$B:$B,$H131)</f>
        <v>486.14676402433543</v>
      </c>
      <c r="W131" s="1">
        <f>SUMIFS(DispatchableCapacity_2!Q:Q,DispatchableCapacity_2!$A:$A,$B$125,DispatchableCapacity_2!$B:$B,$H131)</f>
        <v>498.06467945993541</v>
      </c>
      <c r="X131" s="1">
        <f>SUMIFS(DispatchableCapacity_2!R:R,DispatchableCapacity_2!$A:$A,$B$125,DispatchableCapacity_2!$B:$B,$H131)</f>
        <v>507.91495850243541</v>
      </c>
      <c r="Y131" s="1">
        <f>SUMIFS(DispatchableCapacity_2!S:S,DispatchableCapacity_2!$A:$A,$B$125,DispatchableCapacity_2!$B:$B,$H131)</f>
        <v>1181.2890645719351</v>
      </c>
      <c r="Z131" s="1">
        <f>SUMIFS(DispatchableCapacity_2!T:T,DispatchableCapacity_2!$A:$A,$B$125,DispatchableCapacity_2!$B:$B,$H131)</f>
        <v>1398.7313917512349</v>
      </c>
      <c r="AA131" s="1">
        <f>SUMIFS(DispatchableCapacity_2!U:U,DispatchableCapacity_2!$A:$A,$B$125,DispatchableCapacity_2!$B:$B,$H131)</f>
        <v>1414.2074888566349</v>
      </c>
      <c r="AB131" s="1">
        <f>SUMIFS(DispatchableCapacity_2!V:V,DispatchableCapacity_2!$A:$A,$B$125,DispatchableCapacity_2!$B:$B,$H131)</f>
        <v>1790.8526030657349</v>
      </c>
      <c r="AC131" s="1">
        <f>SUMIFS(DispatchableCapacity_2!W:W,DispatchableCapacity_2!$A:$A,$B$125,DispatchableCapacity_2!$B:$B,$H131)</f>
        <v>4228.7788869749356</v>
      </c>
    </row>
    <row r="132" spans="8:29">
      <c r="H132" s="25" t="s">
        <v>130</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20</v>
      </c>
      <c r="Q132" s="1">
        <f>SUMIFS(DispatchableCapacity_2!K:K,DispatchableCapacity_2!$A:$A,$B$125,DispatchableCapacity_2!$B:$B,$H132)</f>
        <v>20</v>
      </c>
      <c r="R132" s="1">
        <f>SUMIFS(DispatchableCapacity_2!L:L,DispatchableCapacity_2!$A:$A,$B$125,DispatchableCapacity_2!$B:$B,$H132)</f>
        <v>20</v>
      </c>
      <c r="S132" s="1">
        <f>SUMIFS(DispatchableCapacity_2!M:M,DispatchableCapacity_2!$A:$A,$B$125,DispatchableCapacity_2!$B:$B,$H132)</f>
        <v>20</v>
      </c>
      <c r="T132" s="1">
        <f>SUMIFS(DispatchableCapacity_2!N:N,DispatchableCapacity_2!$A:$A,$B$125,DispatchableCapacity_2!$B:$B,$H132)</f>
        <v>20</v>
      </c>
      <c r="U132" s="1">
        <f>SUMIFS(DispatchableCapacity_2!O:O,DispatchableCapacity_2!$A:$A,$B$125,DispatchableCapacity_2!$B:$B,$H132)</f>
        <v>20</v>
      </c>
      <c r="V132" s="1">
        <f>SUMIFS(DispatchableCapacity_2!P:P,DispatchableCapacity_2!$A:$A,$B$125,DispatchableCapacity_2!$B:$B,$H132)</f>
        <v>20</v>
      </c>
      <c r="W132" s="1">
        <f>SUMIFS(DispatchableCapacity_2!Q:Q,DispatchableCapacity_2!$A:$A,$B$125,DispatchableCapacity_2!$B:$B,$H132)</f>
        <v>421.47883402999997</v>
      </c>
      <c r="X132" s="1">
        <f>SUMIFS(DispatchableCapacity_2!R:R,DispatchableCapacity_2!$A:$A,$B$125,DispatchableCapacity_2!$B:$B,$H132)</f>
        <v>421.47883402999997</v>
      </c>
      <c r="Y132" s="1">
        <f>SUMIFS(DispatchableCapacity_2!S:S,DispatchableCapacity_2!$A:$A,$B$125,DispatchableCapacity_2!$B:$B,$H132)</f>
        <v>561.49300432999996</v>
      </c>
      <c r="Z132" s="1">
        <f>SUMIFS(DispatchableCapacity_2!T:T,DispatchableCapacity_2!$A:$A,$B$125,DispatchableCapacity_2!$B:$B,$H132)</f>
        <v>561.49300432999996</v>
      </c>
      <c r="AA132" s="1">
        <f>SUMIFS(DispatchableCapacity_2!U:U,DispatchableCapacity_2!$A:$A,$B$125,DispatchableCapacity_2!$B:$B,$H132)</f>
        <v>561.49300432999996</v>
      </c>
      <c r="AB132" s="1">
        <f>SUMIFS(DispatchableCapacity_2!V:V,DispatchableCapacity_2!$A:$A,$B$125,DispatchableCapacity_2!$B:$B,$H132)</f>
        <v>561.49300432999996</v>
      </c>
      <c r="AC132" s="1">
        <f>SUMIFS(DispatchableCapacity_2!W:W,DispatchableCapacity_2!$A:$A,$B$125,DispatchableCapacity_2!$B:$B,$H132)</f>
        <v>561.49300432999996</v>
      </c>
    </row>
    <row r="133" spans="8:29">
      <c r="H133" s="25" t="s">
        <v>131</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2040</v>
      </c>
      <c r="X133" s="1">
        <f>SUMIFS(DispatchableCapacity_2!R:R,DispatchableCapacity_2!$A:$A,$B$125,DispatchableCapacity_2!$B:$B,$H133)</f>
        <v>2040</v>
      </c>
      <c r="Y133" s="1">
        <f>SUMIFS(DispatchableCapacity_2!S:S,DispatchableCapacity_2!$A:$A,$B$125,DispatchableCapacity_2!$B:$B,$H133)</f>
        <v>2040</v>
      </c>
      <c r="Z133" s="1">
        <f>SUMIFS(DispatchableCapacity_2!T:T,DispatchableCapacity_2!$A:$A,$B$125,DispatchableCapacity_2!$B:$B,$H133)</f>
        <v>2040</v>
      </c>
      <c r="AA133" s="1">
        <f>SUMIFS(DispatchableCapacity_2!U:U,DispatchableCapacity_2!$A:$A,$B$125,DispatchableCapacity_2!$B:$B,$H133)</f>
        <v>2040</v>
      </c>
      <c r="AB133" s="1">
        <f>SUMIFS(DispatchableCapacity_2!V:V,DispatchableCapacity_2!$A:$A,$B$125,DispatchableCapacity_2!$B:$B,$H133)</f>
        <v>2040</v>
      </c>
      <c r="AC133" s="1">
        <f>SUMIFS(DispatchableCapacity_2!W:W,DispatchableCapacity_2!$A:$A,$B$125,DispatchableCapacity_2!$B:$B,$H133)</f>
        <v>2040</v>
      </c>
    </row>
    <row r="134" spans="8:29">
      <c r="H134" s="25" t="s">
        <v>124</v>
      </c>
      <c r="I134" s="1">
        <f>SUMIFS(DispatchableCapacity_2!C:C,DispatchableCapacity_2!$A:$A,$B$125,DispatchableCapacity_2!$B:$B,$H134)</f>
        <v>-100.43866151980686</v>
      </c>
      <c r="J134" s="1">
        <f>SUMIFS(DispatchableCapacity_2!D:D,DispatchableCapacity_2!$A:$A,$B$125,DispatchableCapacity_2!$B:$B,$H134)</f>
        <v>-98.538750474031318</v>
      </c>
      <c r="K134" s="1">
        <f>SUMIFS(DispatchableCapacity_2!E:E,DispatchableCapacity_2!$A:$A,$B$125,DispatchableCapacity_2!$B:$B,$H134)</f>
        <v>-98.547133316341956</v>
      </c>
      <c r="L134" s="1">
        <f>SUMIFS(DispatchableCapacity_2!F:F,DispatchableCapacity_2!$A:$A,$B$125,DispatchableCapacity_2!$B:$B,$H134)</f>
        <v>-97.544035399665106</v>
      </c>
      <c r="M134" s="1">
        <f>SUMIFS(DispatchableCapacity_2!G:G,DispatchableCapacity_2!$A:$A,$B$125,DispatchableCapacity_2!$B:$B,$H134)</f>
        <v>-98.891263580848431</v>
      </c>
      <c r="N134" s="1">
        <f>SUMIFS(DispatchableCapacity_2!H:H,DispatchableCapacity_2!$A:$A,$B$125,DispatchableCapacity_2!$B:$B,$H134)</f>
        <v>-97.767834897710216</v>
      </c>
      <c r="O134" s="1">
        <f>SUMIFS(DispatchableCapacity_2!I:I,DispatchableCapacity_2!$A:$A,$B$125,DispatchableCapacity_2!$B:$B,$H134)</f>
        <v>-97.225027496295795</v>
      </c>
      <c r="P134" s="1">
        <f>SUMIFS(DispatchableCapacity_2!J:J,DispatchableCapacity_2!$A:$A,$B$125,DispatchableCapacity_2!$B:$B,$H134)</f>
        <v>-94.15036652598269</v>
      </c>
      <c r="Q134" s="1">
        <f>SUMIFS(DispatchableCapacity_2!K:K,DispatchableCapacity_2!$A:$A,$B$125,DispatchableCapacity_2!$B:$B,$H134)</f>
        <v>-92.227320984561729</v>
      </c>
      <c r="R134" s="1">
        <f>SUMIFS(DispatchableCapacity_2!L:L,DispatchableCapacity_2!$A:$A,$B$125,DispatchableCapacity_2!$B:$B,$H134)</f>
        <v>-90.688108193079586</v>
      </c>
      <c r="S134" s="1">
        <f>SUMIFS(DispatchableCapacity_2!M:M,DispatchableCapacity_2!$A:$A,$B$125,DispatchableCapacity_2!$B:$B,$H134)</f>
        <v>-87.885939221515684</v>
      </c>
      <c r="T134" s="1">
        <f>SUMIFS(DispatchableCapacity_2!N:N,DispatchableCapacity_2!$A:$A,$B$125,DispatchableCapacity_2!$B:$B,$H134)</f>
        <v>-87.106727509210359</v>
      </c>
      <c r="U134" s="1">
        <f>SUMIFS(DispatchableCapacity_2!O:O,DispatchableCapacity_2!$A:$A,$B$125,DispatchableCapacity_2!$B:$B,$H134)</f>
        <v>-86.026434497248005</v>
      </c>
      <c r="V134" s="1">
        <f>SUMIFS(DispatchableCapacity_2!P:P,DispatchableCapacity_2!$A:$A,$B$125,DispatchableCapacity_2!$B:$B,$H134)</f>
        <v>-83.207919441119117</v>
      </c>
      <c r="W134" s="1">
        <f>SUMIFS(DispatchableCapacity_2!Q:Q,DispatchableCapacity_2!$A:$A,$B$125,DispatchableCapacity_2!$B:$B,$H134)</f>
        <v>-81.257451242361086</v>
      </c>
      <c r="X134" s="1">
        <f>SUMIFS(DispatchableCapacity_2!R:R,DispatchableCapacity_2!$A:$A,$B$125,DispatchableCapacity_2!$B:$B,$H134)</f>
        <v>-78.229632490284885</v>
      </c>
      <c r="Y134" s="1">
        <f>SUMIFS(DispatchableCapacity_2!S:S,DispatchableCapacity_2!$A:$A,$B$125,DispatchableCapacity_2!$B:$B,$H134)</f>
        <v>-74.496005260392764</v>
      </c>
      <c r="Z134" s="1">
        <f>SUMIFS(DispatchableCapacity_2!T:T,DispatchableCapacity_2!$A:$A,$B$125,DispatchableCapacity_2!$B:$B,$H134)</f>
        <v>-72.186851593561101</v>
      </c>
      <c r="AA134" s="1">
        <f>SUMIFS(DispatchableCapacity_2!U:U,DispatchableCapacity_2!$A:$A,$B$125,DispatchableCapacity_2!$B:$B,$H134)</f>
        <v>-67.567201007972741</v>
      </c>
      <c r="AB134" s="1">
        <f>SUMIFS(DispatchableCapacity_2!V:V,DispatchableCapacity_2!$A:$A,$B$125,DispatchableCapacity_2!$B:$B,$H134)</f>
        <v>-64.341358553847726</v>
      </c>
      <c r="AC134" s="1">
        <f>SUMIFS(DispatchableCapacity_2!W:W,DispatchableCapacity_2!$A:$A,$B$125,DispatchableCapacity_2!$B:$B,$H134)</f>
        <v>-61.394551636151263</v>
      </c>
    </row>
    <row r="135" spans="8:29">
      <c r="H135" s="25" t="s">
        <v>133</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1170</v>
      </c>
      <c r="Q135" s="1">
        <f>SUMIFS(DispatchableCapacity_2!K:K,DispatchableCapacity_2!$A:$A,$B$125,DispatchableCapacity_2!$B:$B,$H135)</f>
        <v>1170</v>
      </c>
      <c r="R135" s="1">
        <f>SUMIFS(DispatchableCapacity_2!L:L,DispatchableCapacity_2!$A:$A,$B$125,DispatchableCapacity_2!$B:$B,$H135)</f>
        <v>1170</v>
      </c>
      <c r="S135" s="1">
        <f>SUMIFS(DispatchableCapacity_2!M:M,DispatchableCapacity_2!$A:$A,$B$125,DispatchableCapacity_2!$B:$B,$H135)</f>
        <v>1170</v>
      </c>
      <c r="T135" s="1">
        <f>SUMIFS(DispatchableCapacity_2!N:N,DispatchableCapacity_2!$A:$A,$B$125,DispatchableCapacity_2!$B:$B,$H135)</f>
        <v>1992.5</v>
      </c>
      <c r="U135" s="1">
        <f>SUMIFS(DispatchableCapacity_2!O:O,DispatchableCapacity_2!$A:$A,$B$125,DispatchableCapacity_2!$B:$B,$H135)</f>
        <v>1992.5</v>
      </c>
      <c r="V135" s="1">
        <f>SUMIFS(DispatchableCapacity_2!P:P,DispatchableCapacity_2!$A:$A,$B$125,DispatchableCapacity_2!$B:$B,$H135)</f>
        <v>1992.5</v>
      </c>
      <c r="W135" s="1">
        <f>SUMIFS(DispatchableCapacity_2!Q:Q,DispatchableCapacity_2!$A:$A,$B$125,DispatchableCapacity_2!$B:$B,$H135)</f>
        <v>5312.5</v>
      </c>
      <c r="X135" s="1">
        <f>SUMIFS(DispatchableCapacity_2!R:R,DispatchableCapacity_2!$A:$A,$B$125,DispatchableCapacity_2!$B:$B,$H135)</f>
        <v>6062.5</v>
      </c>
      <c r="Y135" s="1">
        <f>SUMIFS(DispatchableCapacity_2!S:S,DispatchableCapacity_2!$A:$A,$B$125,DispatchableCapacity_2!$B:$B,$H135)</f>
        <v>6062.5</v>
      </c>
      <c r="Z135" s="1">
        <f>SUMIFS(DispatchableCapacity_2!T:T,DispatchableCapacity_2!$A:$A,$B$125,DispatchableCapacity_2!$B:$B,$H135)</f>
        <v>6062.5</v>
      </c>
      <c r="AA135" s="1">
        <f>SUMIFS(DispatchableCapacity_2!U:U,DispatchableCapacity_2!$A:$A,$B$125,DispatchableCapacity_2!$B:$B,$H135)</f>
        <v>6062.5</v>
      </c>
      <c r="AB135" s="1">
        <f>SUMIFS(DispatchableCapacity_2!V:V,DispatchableCapacity_2!$A:$A,$B$125,DispatchableCapacity_2!$B:$B,$H135)</f>
        <v>6062.5</v>
      </c>
      <c r="AC135" s="1">
        <f>SUMIFS(DispatchableCapacity_2!W:W,DispatchableCapacity_2!$A:$A,$B$125,DispatchableCapacity_2!$B:$B,$H135)</f>
        <v>6062.5</v>
      </c>
    </row>
    <row r="137" spans="8:29">
      <c r="H137" s="69" t="s">
        <v>134</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1950</v>
      </c>
      <c r="N137" s="1">
        <f>SUMIFS(Retirements_2!H$13:H$18,Retirements_2!$A$13:$A$18,$B$125)</f>
        <v>1950</v>
      </c>
      <c r="O137" s="1">
        <f>SUMIFS(Retirements_2!I$13:I$18,Retirements_2!$A$13:$A$18,$B$125)</f>
        <v>1950</v>
      </c>
      <c r="P137" s="1">
        <f>SUMIFS(Retirements_2!J$13:J$18,Retirements_2!$A$13:$A$18,$B$125)</f>
        <v>2650</v>
      </c>
      <c r="Q137" s="1">
        <f>SUMIFS(Retirements_2!K$13:K$18,Retirements_2!$A$13:$A$18,$B$125)</f>
        <v>4319.9999999900001</v>
      </c>
      <c r="R137" s="1">
        <f>SUMIFS(Retirements_2!L$13:L$18,Retirements_2!$A$13:$A$18,$B$125)</f>
        <v>4670</v>
      </c>
      <c r="S137" s="1">
        <f>SUMIFS(Retirements_2!M$13:M$18,Retirements_2!$A$13:$A$18,$B$125)</f>
        <v>5045</v>
      </c>
      <c r="T137" s="1">
        <f>SUMIFS(Retirements_2!N$13:N$18,Retirements_2!$A$13:$A$18,$B$125)</f>
        <v>8300</v>
      </c>
      <c r="U137" s="1">
        <f>SUMIFS(Retirements_2!O$13:O$18,Retirements_2!$A$13:$A$18,$B$125)</f>
        <v>8300</v>
      </c>
      <c r="V137" s="1">
        <f>SUMIFS(Retirements_2!P$13:P$18,Retirements_2!$A$13:$A$18,$B$125)</f>
        <v>8300</v>
      </c>
      <c r="W137" s="1">
        <f>SUMIFS(Retirements_2!Q$13:Q$18,Retirements_2!$A$13:$A$18,$B$125)</f>
        <v>9420</v>
      </c>
      <c r="X137" s="1">
        <f>SUMIFS(Retirements_2!R$13:R$18,Retirements_2!$A$13:$A$18,$B$125)</f>
        <v>9420</v>
      </c>
      <c r="Y137" s="1">
        <f>SUMIFS(Retirements_2!S$13:S$18,Retirements_2!$A$13:$A$18,$B$125)</f>
        <v>9420</v>
      </c>
      <c r="Z137" s="1">
        <f>SUMIFS(Retirements_2!T$13:T$18,Retirements_2!$A$13:$A$18,$B$125)</f>
        <v>9420</v>
      </c>
      <c r="AA137" s="1">
        <f>SUMIFS(Retirements_2!U$13:U$18,Retirements_2!$A$13:$A$18,$B$125)</f>
        <v>9420</v>
      </c>
      <c r="AB137" s="1">
        <f>SUMIFS(Retirements_2!V$13:V$18,Retirements_2!$A$13:$A$18,$B$125)</f>
        <v>9420</v>
      </c>
      <c r="AC137" s="1">
        <f>SUMIFS(Retirements_2!W$13:W$18,Retirements_2!$A$13:$A$18,$B$125)</f>
        <v>9420</v>
      </c>
    </row>
    <row r="138" spans="8:29">
      <c r="H138" s="69" t="s">
        <v>135</v>
      </c>
      <c r="I138" s="1">
        <f>SUMIFS(DispatchableCapacity_2!C:C,DispatchableCapacity_2!$A:$A,$B$125,DispatchableCapacity_2!$B:$B,$H138)</f>
        <v>0</v>
      </c>
      <c r="J138" s="1">
        <f>SUMIFS(DispatchableCapacity_2!D:D,DispatchableCapacity_2!$A:$A,$B$125,DispatchableCapacity_2!$B:$B,$H138)</f>
        <v>739.99999999999989</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2419.9999999999991</v>
      </c>
      <c r="N138" s="1">
        <f>SUMIFS(DispatchableCapacity_2!H:H,DispatchableCapacity_2!$A:$A,$B$125,DispatchableCapacity_2!$B:$B,$H138)</f>
        <v>2419.9999999999991</v>
      </c>
      <c r="O138" s="1">
        <f>SUMIFS(DispatchableCapacity_2!I:I,DispatchableCapacity_2!$A:$A,$B$125,DispatchableCapacity_2!$B:$B,$H138)</f>
        <v>2419.9999999999991</v>
      </c>
      <c r="P138" s="1">
        <f>SUMIFS(DispatchableCapacity_2!J:J,DispatchableCapacity_2!$A:$A,$B$125,DispatchableCapacity_2!$B:$B,$H138)</f>
        <v>3504.9999999999986</v>
      </c>
      <c r="Q138" s="1">
        <f>SUMIFS(DispatchableCapacity_2!K:K,DispatchableCapacity_2!$A:$A,$B$125,DispatchableCapacity_2!$B:$B,$H138)</f>
        <v>5174.9999999899992</v>
      </c>
      <c r="R138" s="1">
        <f>SUMIFS(DispatchableCapacity_2!L:L,DispatchableCapacity_2!$A:$A,$B$125,DispatchableCapacity_2!$B:$B,$H138)</f>
        <v>5937.4999999999991</v>
      </c>
      <c r="S138" s="1">
        <f>SUMIFS(DispatchableCapacity_2!M:M,DispatchableCapacity_2!$A:$A,$B$125,DispatchableCapacity_2!$B:$B,$H138)</f>
        <v>6312.4999999999991</v>
      </c>
      <c r="T138" s="1">
        <f>SUMIFS(DispatchableCapacity_2!N:N,DispatchableCapacity_2!$A:$A,$B$125,DispatchableCapacity_2!$B:$B,$H138)</f>
        <v>9801.8399999600024</v>
      </c>
      <c r="U138" s="1">
        <f>SUMIFS(DispatchableCapacity_2!O:O,DispatchableCapacity_2!$A:$A,$B$125,DispatchableCapacity_2!$B:$B,$H138)</f>
        <v>10318.839999970003</v>
      </c>
      <c r="V138" s="1">
        <f>SUMIFS(DispatchableCapacity_2!P:P,DispatchableCapacity_2!$A:$A,$B$125,DispatchableCapacity_2!$B:$B,$H138)</f>
        <v>10480.839999970003</v>
      </c>
      <c r="W138" s="1">
        <f>SUMIFS(DispatchableCapacity_2!Q:Q,DispatchableCapacity_2!$A:$A,$B$125,DispatchableCapacity_2!$B:$B,$H138)</f>
        <v>12530.839999970007</v>
      </c>
      <c r="X138" s="1">
        <f>SUMIFS(DispatchableCapacity_2!R:R,DispatchableCapacity_2!$A:$A,$B$125,DispatchableCapacity_2!$B:$B,$H138)</f>
        <v>12530.839999970007</v>
      </c>
      <c r="Y138" s="1">
        <f>SUMIFS(DispatchableCapacity_2!S:S,DispatchableCapacity_2!$A:$A,$B$125,DispatchableCapacity_2!$B:$B,$H138)</f>
        <v>13146.239999960007</v>
      </c>
      <c r="Z138" s="1">
        <f>SUMIFS(DispatchableCapacity_2!T:T,DispatchableCapacity_2!$A:$A,$B$125,DispatchableCapacity_2!$B:$B,$H138)</f>
        <v>13146.239999960007</v>
      </c>
      <c r="AA138" s="1">
        <f>SUMIFS(DispatchableCapacity_2!U:U,DispatchableCapacity_2!$A:$A,$B$125,DispatchableCapacity_2!$B:$B,$H138)</f>
        <v>14229.639999960009</v>
      </c>
      <c r="AB138" s="1">
        <f>SUMIFS(DispatchableCapacity_2!V:V,DispatchableCapacity_2!$A:$A,$B$125,DispatchableCapacity_2!$B:$B,$H138)</f>
        <v>14349.639999960009</v>
      </c>
      <c r="AC138" s="1">
        <f>SUMIFS(DispatchableCapacity_2!W:W,DispatchableCapacity_2!$A:$A,$B$125,DispatchableCapacity_2!$B:$B,$H138)</f>
        <v>14349.639999960009</v>
      </c>
    </row>
    <row r="140" spans="8:29">
      <c r="H140" s="90" t="s">
        <v>250</v>
      </c>
    </row>
    <row r="141" spans="8:29">
      <c r="I141" s="87"/>
    </row>
    <row r="145" spans="1:30" s="63" customFormat="1" ht="27.6"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399999999999999"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CaseName_2</f>
        <v>Slow Change (DP1)</v>
      </c>
      <c r="I149" s="21">
        <f>SUM(J149:AD149)</f>
        <v>2132.1669491472239</v>
      </c>
      <c r="J149" s="21">
        <f>Emissions_2!C4</f>
        <v>121.30846187177161</v>
      </c>
      <c r="K149" s="21">
        <f>Emissions_2!D4</f>
        <v>120.93024249365557</v>
      </c>
      <c r="L149" s="21">
        <f>Emissions_2!E4</f>
        <v>120.83553473233103</v>
      </c>
      <c r="M149" s="21">
        <f>Emissions_2!F4</f>
        <v>115.69944024330233</v>
      </c>
      <c r="N149" s="21">
        <f>Emissions_2!G4</f>
        <v>113.41537719338612</v>
      </c>
      <c r="O149" s="21">
        <f>Emissions_2!H4</f>
        <v>110.63917496903116</v>
      </c>
      <c r="P149" s="21">
        <f>Emissions_2!I4</f>
        <v>117.92268639176982</v>
      </c>
      <c r="Q149" s="21">
        <f>Emissions_2!J4</f>
        <v>108.83354585469949</v>
      </c>
      <c r="R149" s="21">
        <f>Emissions_2!K4</f>
        <v>92.114232996910815</v>
      </c>
      <c r="S149" s="21">
        <f>Emissions_2!L4</f>
        <v>94.956728441614715</v>
      </c>
      <c r="T149" s="21">
        <f>Emissions_2!M4</f>
        <v>87.415059736366061</v>
      </c>
      <c r="U149" s="21">
        <f>Emissions_2!N4</f>
        <v>92.236451708285628</v>
      </c>
      <c r="V149" s="21">
        <f>Emissions_2!O4</f>
        <v>94.085688022907703</v>
      </c>
      <c r="W149" s="21">
        <f>Emissions_2!P4</f>
        <v>91.446895776018991</v>
      </c>
      <c r="X149" s="21">
        <f>Emissions_2!Q4</f>
        <v>93.039065861092737</v>
      </c>
      <c r="Y149" s="21">
        <f>Emissions_2!R4</f>
        <v>91.719642467613994</v>
      </c>
      <c r="Z149" s="21">
        <f>Emissions_2!S4</f>
        <v>94.759777666698497</v>
      </c>
      <c r="AA149" s="21">
        <f>Emissions_2!T4</f>
        <v>92.868672862969973</v>
      </c>
      <c r="AB149" s="21">
        <f>Emissions_2!U4</f>
        <v>94.092491428857898</v>
      </c>
      <c r="AC149" s="21">
        <f>Emissions_2!V4</f>
        <v>94.142002369613095</v>
      </c>
      <c r="AD149" s="21">
        <f>Emissions_2!W4</f>
        <v>89.705776058326833</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7.6"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399999999999999"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-1950</v>
      </c>
      <c r="N167" s="1">
        <f>SUMIFS(Capacity_2!I:I,Capacity_2!$A:$A,$B$164,Capacity_2!$B:$B,$H167)-SUMIFS(Capacity_2!$C:$C,Capacity_2!$A:$A,$B$164,Capacity_2!$B:$B,$H167)</f>
        <v>-1950</v>
      </c>
      <c r="O167" s="1">
        <f>SUMIFS(Capacity_2!J:J,Capacity_2!$A:$A,$B$164,Capacity_2!$B:$B,$H167)-SUMIFS(Capacity_2!$C:$C,Capacity_2!$A:$A,$B$164,Capacity_2!$B:$B,$H167)</f>
        <v>-1950</v>
      </c>
      <c r="P167" s="1">
        <f>SUMIFS(Capacity_2!K:K,Capacity_2!$A:$A,$B$164,Capacity_2!$B:$B,$H167)-SUMIFS(Capacity_2!$C:$C,Capacity_2!$A:$A,$B$164,Capacity_2!$B:$B,$H167)</f>
        <v>-2650</v>
      </c>
      <c r="Q167" s="1">
        <f>SUMIFS(Capacity_2!L:L,Capacity_2!$A:$A,$B$164,Capacity_2!$B:$B,$H167)-SUMIFS(Capacity_2!$C:$C,Capacity_2!$A:$A,$B$164,Capacity_2!$B:$B,$H167)</f>
        <v>-3970</v>
      </c>
      <c r="R167" s="1">
        <f>SUMIFS(Capacity_2!M:M,Capacity_2!$A:$A,$B$164,Capacity_2!$B:$B,$H167)-SUMIFS(Capacity_2!$C:$C,Capacity_2!$A:$A,$B$164,Capacity_2!$B:$B,$H167)</f>
        <v>-3970</v>
      </c>
      <c r="S167" s="1">
        <f>SUMIFS(Capacity_2!N:N,Capacity_2!$A:$A,$B$164,Capacity_2!$B:$B,$H167)-SUMIFS(Capacity_2!$C:$C,Capacity_2!$A:$A,$B$164,Capacity_2!$B:$B,$H167)</f>
        <v>-3970</v>
      </c>
      <c r="T167" s="1">
        <f>SUMIFS(Capacity_2!O:O,Capacity_2!$A:$A,$B$164,Capacity_2!$B:$B,$H167)-SUMIFS(Capacity_2!$C:$C,Capacity_2!$A:$A,$B$164,Capacity_2!$B:$B,$H167)</f>
        <v>-6850</v>
      </c>
      <c r="U167" s="1">
        <f>SUMIFS(Capacity_2!P:P,Capacity_2!$A:$A,$B$164,Capacity_2!$B:$B,$H167)-SUMIFS(Capacity_2!$C:$C,Capacity_2!$A:$A,$B$164,Capacity_2!$B:$B,$H167)</f>
        <v>-6850</v>
      </c>
      <c r="V167" s="1">
        <f>SUMIFS(Capacity_2!Q:Q,Capacity_2!$A:$A,$B$164,Capacity_2!$B:$B,$H167)-SUMIFS(Capacity_2!$C:$C,Capacity_2!$A:$A,$B$164,Capacity_2!$B:$B,$H167)</f>
        <v>-6850</v>
      </c>
      <c r="W167" s="1">
        <f>SUMIFS(Capacity_2!R:R,Capacity_2!$A:$A,$B$164,Capacity_2!$B:$B,$H167)-SUMIFS(Capacity_2!$C:$C,Capacity_2!$A:$A,$B$164,Capacity_2!$B:$B,$H167)</f>
        <v>-7970</v>
      </c>
      <c r="X167" s="1">
        <f>SUMIFS(Capacity_2!S:S,Capacity_2!$A:$A,$B$164,Capacity_2!$B:$B,$H167)-SUMIFS(Capacity_2!$C:$C,Capacity_2!$A:$A,$B$164,Capacity_2!$B:$B,$H167)</f>
        <v>-7970</v>
      </c>
      <c r="Y167" s="1">
        <f>SUMIFS(Capacity_2!T:T,Capacity_2!$A:$A,$B$164,Capacity_2!$B:$B,$H167)-SUMIFS(Capacity_2!$C:$C,Capacity_2!$A:$A,$B$164,Capacity_2!$B:$B,$H167)</f>
        <v>-7970</v>
      </c>
      <c r="Z167" s="1">
        <f>SUMIFS(Capacity_2!U:U,Capacity_2!$A:$A,$B$164,Capacity_2!$B:$B,$H167)-SUMIFS(Capacity_2!$C:$C,Capacity_2!$A:$A,$B$164,Capacity_2!$B:$B,$H167)</f>
        <v>-7970</v>
      </c>
      <c r="AA167" s="1">
        <f>SUMIFS(Capacity_2!V:V,Capacity_2!$A:$A,$B$164,Capacity_2!$B:$B,$H167)-SUMIFS(Capacity_2!$C:$C,Capacity_2!$A:$A,$B$164,Capacity_2!$B:$B,$H167)</f>
        <v>-7970</v>
      </c>
      <c r="AB167" s="1">
        <f>SUMIFS(Capacity_2!W:W,Capacity_2!$A:$A,$B$164,Capacity_2!$B:$B,$H167)-SUMIFS(Capacity_2!$C:$C,Capacity_2!$A:$A,$B$164,Capacity_2!$B:$B,$H167)</f>
        <v>-7970</v>
      </c>
      <c r="AC167" s="1">
        <f>SUMIFS(Capacity_2!X:X,Capacity_2!$A:$A,$B$164,Capacity_2!$B:$B,$H167)-SUMIFS(Capacity_2!$C:$C,Capacity_2!$A:$A,$B$164,Capacity_2!$B:$B,$H167)</f>
        <v>-7970</v>
      </c>
    </row>
    <row r="168" spans="1:30">
      <c r="H168" s="77" t="s">
        <v>114</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0</v>
      </c>
      <c r="O168" s="1">
        <f>SUMIFS(Capacity_2!J:J,Capacity_2!$A:$A,$B$164,Capacity_2!$B:$B,$H168)-SUMIFS(Capacity_2!$C:$C,Capacity_2!$A:$A,$B$164,Capacity_2!$B:$B,$H168)</f>
        <v>0</v>
      </c>
      <c r="P168" s="1">
        <f>SUMIFS(Capacity_2!K:K,Capacity_2!$A:$A,$B$164,Capacity_2!$B:$B,$H168)-SUMIFS(Capacity_2!$C:$C,Capacity_2!$A:$A,$B$164,Capacity_2!$B:$B,$H168)</f>
        <v>0</v>
      </c>
      <c r="Q168" s="1">
        <f>SUMIFS(Capacity_2!L:L,Capacity_2!$A:$A,$B$164,Capacity_2!$B:$B,$H168)-SUMIFS(Capacity_2!$C:$C,Capacity_2!$A:$A,$B$164,Capacity_2!$B:$B,$H168)</f>
        <v>-349.99999999000011</v>
      </c>
      <c r="R168" s="1">
        <f>SUMIFS(Capacity_2!M:M,Capacity_2!$A:$A,$B$164,Capacity_2!$B:$B,$H168)-SUMIFS(Capacity_2!$C:$C,Capacity_2!$A:$A,$B$164,Capacity_2!$B:$B,$H168)</f>
        <v>-700</v>
      </c>
      <c r="S168" s="1">
        <f>SUMIFS(Capacity_2!N:N,Capacity_2!$A:$A,$B$164,Capacity_2!$B:$B,$H168)-SUMIFS(Capacity_2!$C:$C,Capacity_2!$A:$A,$B$164,Capacity_2!$B:$B,$H168)</f>
        <v>-1075</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115</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116</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-1049.6675119699994</v>
      </c>
      <c r="Y170" s="1">
        <f>SUMIFS(Capacity_2!T:T,Capacity_2!$A:$A,$B$164,Capacity_2!$B:$B,$H170)-SUMIFS(Capacity_2!$C:$C,Capacity_2!$A:$A,$B$164,Capacity_2!$B:$B,$H170)</f>
        <v>-1018.2269740699994</v>
      </c>
      <c r="Z170" s="1">
        <f>SUMIFS(Capacity_2!U:U,Capacity_2!$A:$A,$B$164,Capacity_2!$B:$B,$H170)-SUMIFS(Capacity_2!$C:$C,Capacity_2!$A:$A,$B$164,Capacity_2!$B:$B,$H170)</f>
        <v>-1018.2269740699994</v>
      </c>
      <c r="AA170" s="1">
        <f>SUMIFS(Capacity_2!V:V,Capacity_2!$A:$A,$B$164,Capacity_2!$B:$B,$H170)-SUMIFS(Capacity_2!$C:$C,Capacity_2!$A:$A,$B$164,Capacity_2!$B:$B,$H170)</f>
        <v>-1458.2269740699994</v>
      </c>
      <c r="AB170" s="1">
        <f>SUMIFS(Capacity_2!W:W,Capacity_2!$A:$A,$B$164,Capacity_2!$B:$B,$H170)-SUMIFS(Capacity_2!$C:$C,Capacity_2!$A:$A,$B$164,Capacity_2!$B:$B,$H170)</f>
        <v>-1578.2269740699994</v>
      </c>
      <c r="AC170" s="1">
        <f>SUMIFS(Capacity_2!X:X,Capacity_2!$A:$A,$B$164,Capacity_2!$B:$B,$H170)-SUMIFS(Capacity_2!$C:$C,Capacity_2!$A:$A,$B$164,Capacity_2!$B:$B,$H170)</f>
        <v>-1578.2269740699994</v>
      </c>
    </row>
    <row r="171" spans="1:30">
      <c r="H171" s="77" t="s">
        <v>117</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0</v>
      </c>
      <c r="T171" s="1">
        <f>SUMIFS(Capacity_2!O:O,Capacity_2!$A:$A,$B$164,Capacity_2!$B:$B,$H171)-SUMIFS(Capacity_2!$C:$C,Capacity_2!$A:$A,$B$164,Capacity_2!$B:$B,$H171)</f>
        <v>0</v>
      </c>
      <c r="U171" s="1">
        <f>SUMIFS(Capacity_2!P:P,Capacity_2!$A:$A,$B$164,Capacity_2!$B:$B,$H171)-SUMIFS(Capacity_2!$C:$C,Capacity_2!$A:$A,$B$164,Capacity_2!$B:$B,$H171)</f>
        <v>0</v>
      </c>
      <c r="V171" s="1">
        <f>SUMIFS(Capacity_2!Q:Q,Capacity_2!$A:$A,$B$164,Capacity_2!$B:$B,$H171)-SUMIFS(Capacity_2!$C:$C,Capacity_2!$A:$A,$B$164,Capacity_2!$B:$B,$H171)</f>
        <v>0</v>
      </c>
      <c r="W171" s="1">
        <f>SUMIFS(Capacity_2!R:R,Capacity_2!$A:$A,$B$164,Capacity_2!$B:$B,$H171)-SUMIFS(Capacity_2!$C:$C,Capacity_2!$A:$A,$B$164,Capacity_2!$B:$B,$H171)</f>
        <v>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118</v>
      </c>
      <c r="I172" s="1">
        <f>SUMIFS(Capacity_2!D:D,Capacity_2!$A:$A,$B$164,Capacity_2!$B:$B,$H172)-SUMIFS(Capacity_2!$C:$C,Capacity_2!$A:$A,$B$164,Capacity_2!$B:$B,$H172)</f>
        <v>8.9566676096255833</v>
      </c>
      <c r="J172" s="1">
        <f>SUMIFS(Capacity_2!E:E,Capacity_2!$A:$A,$B$164,Capacity_2!$B:$B,$H172)-SUMIFS(Capacity_2!$C:$C,Capacity_2!$A:$A,$B$164,Capacity_2!$B:$B,$H172)</f>
        <v>16.565769432025718</v>
      </c>
      <c r="K172" s="1">
        <f>SUMIFS(Capacity_2!F:F,Capacity_2!$A:$A,$B$164,Capacity_2!$B:$B,$H172)-SUMIFS(Capacity_2!$C:$C,Capacity_2!$A:$A,$B$164,Capacity_2!$B:$B,$H172)</f>
        <v>5.4164852282256106</v>
      </c>
      <c r="L172" s="1">
        <f>SUMIFS(Capacity_2!G:G,Capacity_2!$A:$A,$B$164,Capacity_2!$B:$B,$H172)-SUMIFS(Capacity_2!$C:$C,Capacity_2!$A:$A,$B$164,Capacity_2!$B:$B,$H172)</f>
        <v>2035.3698363366257</v>
      </c>
      <c r="M172" s="1">
        <f>SUMIFS(Capacity_2!H:H,Capacity_2!$A:$A,$B$164,Capacity_2!$B:$B,$H172)-SUMIFS(Capacity_2!$C:$C,Capacity_2!$A:$A,$B$164,Capacity_2!$B:$B,$H172)</f>
        <v>2026.3342693985255</v>
      </c>
      <c r="N172" s="1">
        <f>SUMIFS(Capacity_2!I:I,Capacity_2!$A:$A,$B$164,Capacity_2!$B:$B,$H172)-SUMIFS(Capacity_2!$C:$C,Capacity_2!$A:$A,$B$164,Capacity_2!$B:$B,$H172)</f>
        <v>2018.2111650749252</v>
      </c>
      <c r="O172" s="1">
        <f>SUMIFS(Capacity_2!J:J,Capacity_2!$A:$A,$B$164,Capacity_2!$B:$B,$H172)-SUMIFS(Capacity_2!$C:$C,Capacity_2!$A:$A,$B$164,Capacity_2!$B:$B,$H172)</f>
        <v>2010.9030953022257</v>
      </c>
      <c r="P172" s="1">
        <f>SUMIFS(Capacity_2!K:K,Capacity_2!$A:$A,$B$164,Capacity_2!$B:$B,$H172)-SUMIFS(Capacity_2!$C:$C,Capacity_2!$A:$A,$B$164,Capacity_2!$B:$B,$H172)</f>
        <v>2004.327433112026</v>
      </c>
      <c r="Q172" s="1">
        <f>SUMIFS(Capacity_2!L:L,Capacity_2!$A:$A,$B$164,Capacity_2!$B:$B,$H172)-SUMIFS(Capacity_2!$C:$C,Capacity_2!$A:$A,$B$164,Capacity_2!$B:$B,$H172)</f>
        <v>1998.4044129742256</v>
      </c>
      <c r="R172" s="1">
        <f>SUMIFS(Capacity_2!M:M,Capacity_2!$A:$A,$B$164,Capacity_2!$B:$B,$H172)-SUMIFS(Capacity_2!$C:$C,Capacity_2!$A:$A,$B$164,Capacity_2!$B:$B,$H172)</f>
        <v>1963.0796151054255</v>
      </c>
      <c r="S172" s="1">
        <f>SUMIFS(Capacity_2!N:N,Capacity_2!$A:$A,$B$164,Capacity_2!$B:$B,$H172)-SUMIFS(Capacity_2!$C:$C,Capacity_2!$A:$A,$B$164,Capacity_2!$B:$B,$H172)</f>
        <v>1968.3816046494258</v>
      </c>
      <c r="T172" s="1">
        <f>SUMIFS(Capacity_2!O:O,Capacity_2!$A:$A,$B$164,Capacity_2!$B:$B,$H172)-SUMIFS(Capacity_2!$C:$C,Capacity_2!$A:$A,$B$164,Capacity_2!$B:$B,$H172)</f>
        <v>2220.1425630429258</v>
      </c>
      <c r="U172" s="1">
        <f>SUMIFS(Capacity_2!P:P,Capacity_2!$A:$A,$B$164,Capacity_2!$B:$B,$H172)-SUMIFS(Capacity_2!$C:$C,Capacity_2!$A:$A,$B$164,Capacity_2!$B:$B,$H172)</f>
        <v>2177.9649905220258</v>
      </c>
      <c r="V172" s="1">
        <f>SUMIFS(Capacity_2!Q:Q,Capacity_2!$A:$A,$B$164,Capacity_2!$B:$B,$H172)-SUMIFS(Capacity_2!$C:$C,Capacity_2!$A:$A,$B$164,Capacity_2!$B:$B,$H172)</f>
        <v>2388.1463007107259</v>
      </c>
      <c r="W172" s="1">
        <f>SUMIFS(Capacity_2!R:R,Capacity_2!$A:$A,$B$164,Capacity_2!$B:$B,$H172)-SUMIFS(Capacity_2!$C:$C,Capacity_2!$A:$A,$B$164,Capacity_2!$B:$B,$H172)</f>
        <v>2801.5430501763258</v>
      </c>
      <c r="X172" s="1">
        <f>SUMIFS(Capacity_2!S:S,Capacity_2!$A:$A,$B$164,Capacity_2!$B:$B,$H172)-SUMIFS(Capacity_2!$C:$C,Capacity_2!$A:$A,$B$164,Capacity_2!$B:$B,$H172)</f>
        <v>2811.3933292188258</v>
      </c>
      <c r="Y172" s="1">
        <f>SUMIFS(Capacity_2!T:T,Capacity_2!$A:$A,$B$164,Capacity_2!$B:$B,$H172)-SUMIFS(Capacity_2!$C:$C,Capacity_2!$A:$A,$B$164,Capacity_2!$B:$B,$H172)</f>
        <v>3624.7816055883263</v>
      </c>
      <c r="Z172" s="1">
        <f>SUMIFS(Capacity_2!U:U,Capacity_2!$A:$A,$B$164,Capacity_2!$B:$B,$H172)-SUMIFS(Capacity_2!$C:$C,Capacity_2!$A:$A,$B$164,Capacity_2!$B:$B,$H172)</f>
        <v>3842.2239327676248</v>
      </c>
      <c r="AA172" s="1">
        <f>SUMIFS(Capacity_2!V:V,Capacity_2!$A:$A,$B$164,Capacity_2!$B:$B,$H172)-SUMIFS(Capacity_2!$C:$C,Capacity_2!$A:$A,$B$164,Capacity_2!$B:$B,$H172)</f>
        <v>3857.7000298730259</v>
      </c>
      <c r="AB172" s="1">
        <f>SUMIFS(Capacity_2!W:W,Capacity_2!$A:$A,$B$164,Capacity_2!$B:$B,$H172)-SUMIFS(Capacity_2!$C:$C,Capacity_2!$A:$A,$B$164,Capacity_2!$B:$B,$H172)</f>
        <v>4234.3451440821264</v>
      </c>
      <c r="AC172" s="1">
        <f>SUMIFS(Capacity_2!X:X,Capacity_2!$A:$A,$B$164,Capacity_2!$B:$B,$H172)-SUMIFS(Capacity_2!$C:$C,Capacity_2!$A:$A,$B$164,Capacity_2!$B:$B,$H172)</f>
        <v>6672.2714279913271</v>
      </c>
    </row>
    <row r="173" spans="1:30">
      <c r="H173" s="76" t="s">
        <v>119</v>
      </c>
      <c r="I173" s="1">
        <f>SUMIFS(Capacity_2!D:D,Capacity_2!$A:$A,$B$164,Capacity_2!$B:$B,$H173)-SUMIFS(Capacity_2!$C:$C,Capacity_2!$A:$A,$B$164,Capacity_2!$B:$B,$H173)</f>
        <v>20.89889108942657</v>
      </c>
      <c r="J173" s="1">
        <f>SUMIFS(Capacity_2!E:E,Capacity_2!$A:$A,$B$164,Capacity_2!$B:$B,$H173)-SUMIFS(Capacity_2!$C:$C,Capacity_2!$A:$A,$B$164,Capacity_2!$B:$B,$H173)</f>
        <v>56.149475348600447</v>
      </c>
      <c r="K173" s="1">
        <f>SUMIFS(Capacity_2!F:F,Capacity_2!$A:$A,$B$164,Capacity_2!$B:$B,$H173)-SUMIFS(Capacity_2!$C:$C,Capacity_2!$A:$A,$B$164,Capacity_2!$B:$B,$H173)</f>
        <v>90.71229909884778</v>
      </c>
      <c r="L173" s="1">
        <f>SUMIFS(Capacity_2!G:G,Capacity_2!$A:$A,$B$164,Capacity_2!$B:$B,$H173)-SUMIFS(Capacity_2!$C:$C,Capacity_2!$A:$A,$B$164,Capacity_2!$B:$B,$H173)</f>
        <v>167.27809752669987</v>
      </c>
      <c r="M173" s="1">
        <f>SUMIFS(Capacity_2!H:H,Capacity_2!$A:$A,$B$164,Capacity_2!$B:$B,$H173)-SUMIFS(Capacity_2!$C:$C,Capacity_2!$A:$A,$B$164,Capacity_2!$B:$B,$H173)</f>
        <v>249.15283743534786</v>
      </c>
      <c r="N173" s="1">
        <f>SUMIFS(Capacity_2!I:I,Capacity_2!$A:$A,$B$164,Capacity_2!$B:$B,$H173)-SUMIFS(Capacity_2!$C:$C,Capacity_2!$A:$A,$B$164,Capacity_2!$B:$B,$H173)</f>
        <v>304.31170156263789</v>
      </c>
      <c r="O173" s="1">
        <f>SUMIFS(Capacity_2!J:J,Capacity_2!$A:$A,$B$164,Capacity_2!$B:$B,$H173)-SUMIFS(Capacity_2!$C:$C,Capacity_2!$A:$A,$B$164,Capacity_2!$B:$B,$H173)</f>
        <v>348.74677271752552</v>
      </c>
      <c r="P173" s="1">
        <f>SUMIFS(Capacity_2!K:K,Capacity_2!$A:$A,$B$164,Capacity_2!$B:$B,$H173)-SUMIFS(Capacity_2!$C:$C,Capacity_2!$A:$A,$B$164,Capacity_2!$B:$B,$H173)</f>
        <v>382.52199928595127</v>
      </c>
      <c r="Q173" s="1">
        <f>SUMIFS(Capacity_2!L:L,Capacity_2!$A:$A,$B$164,Capacity_2!$B:$B,$H173)-SUMIFS(Capacity_2!$C:$C,Capacity_2!$A:$A,$B$164,Capacity_2!$B:$B,$H173)</f>
        <v>480.23542707530515</v>
      </c>
      <c r="R173" s="1">
        <f>SUMIFS(Capacity_2!M:M,Capacity_2!$A:$A,$B$164,Capacity_2!$B:$B,$H173)-SUMIFS(Capacity_2!$C:$C,Capacity_2!$A:$A,$B$164,Capacity_2!$B:$B,$H173)</f>
        <v>509.72253923740283</v>
      </c>
      <c r="S173" s="1">
        <f>SUMIFS(Capacity_2!N:N,Capacity_2!$A:$A,$B$164,Capacity_2!$B:$B,$H173)-SUMIFS(Capacity_2!$C:$C,Capacity_2!$A:$A,$B$164,Capacity_2!$B:$B,$H173)</f>
        <v>594.26068653304651</v>
      </c>
      <c r="T173" s="1">
        <f>SUMIFS(Capacity_2!O:O,Capacity_2!$A:$A,$B$164,Capacity_2!$B:$B,$H173)-SUMIFS(Capacity_2!$C:$C,Capacity_2!$A:$A,$B$164,Capacity_2!$B:$B,$H173)</f>
        <v>641.75585207171434</v>
      </c>
      <c r="U173" s="1">
        <f>SUMIFS(Capacity_2!P:P,Capacity_2!$A:$A,$B$164,Capacity_2!$B:$B,$H173)-SUMIFS(Capacity_2!$C:$C,Capacity_2!$A:$A,$B$164,Capacity_2!$B:$B,$H173)</f>
        <v>689.20046587875208</v>
      </c>
      <c r="V173" s="1">
        <f>SUMIFS(Capacity_2!Q:Q,Capacity_2!$A:$A,$B$164,Capacity_2!$B:$B,$H173)-SUMIFS(Capacity_2!$C:$C,Capacity_2!$A:$A,$B$164,Capacity_2!$B:$B,$H173)</f>
        <v>716.63271460489477</v>
      </c>
      <c r="W173" s="1">
        <f>SUMIFS(Capacity_2!R:R,Capacity_2!$A:$A,$B$164,Capacity_2!$B:$B,$H173)-SUMIFS(Capacity_2!$C:$C,Capacity_2!$A:$A,$B$164,Capacity_2!$B:$B,$H173)</f>
        <v>736.82262918162087</v>
      </c>
      <c r="X173" s="1">
        <f>SUMIFS(Capacity_2!S:S,Capacity_2!$A:$A,$B$164,Capacity_2!$B:$B,$H173)-SUMIFS(Capacity_2!$C:$C,Capacity_2!$A:$A,$B$164,Capacity_2!$B:$B,$H173)</f>
        <v>736.81180542260427</v>
      </c>
      <c r="Y173" s="1">
        <f>SUMIFS(Capacity_2!T:T,Capacity_2!$A:$A,$B$164,Capacity_2!$B:$B,$H173)-SUMIFS(Capacity_2!$C:$C,Capacity_2!$A:$A,$B$164,Capacity_2!$B:$B,$H173)</f>
        <v>746.17989235113691</v>
      </c>
      <c r="Z173" s="1">
        <f>SUMIFS(Capacity_2!U:U,Capacity_2!$A:$A,$B$164,Capacity_2!$B:$B,$H173)-SUMIFS(Capacity_2!$C:$C,Capacity_2!$A:$A,$B$164,Capacity_2!$B:$B,$H173)</f>
        <v>777.81056835801269</v>
      </c>
      <c r="AA173" s="1">
        <f>SUMIFS(Capacity_2!V:V,Capacity_2!$A:$A,$B$164,Capacity_2!$B:$B,$H173)-SUMIFS(Capacity_2!$C:$C,Capacity_2!$A:$A,$B$164,Capacity_2!$B:$B,$H173)</f>
        <v>829.18164093430732</v>
      </c>
      <c r="AB173" s="1">
        <f>SUMIFS(Capacity_2!W:W,Capacity_2!$A:$A,$B$164,Capacity_2!$B:$B,$H173)-SUMIFS(Capacity_2!$C:$C,Capacity_2!$A:$A,$B$164,Capacity_2!$B:$B,$H173)</f>
        <v>841.52150912103184</v>
      </c>
      <c r="AC173" s="1">
        <f>SUMIFS(Capacity_2!X:X,Capacity_2!$A:$A,$B$164,Capacity_2!$B:$B,$H173)-SUMIFS(Capacity_2!$C:$C,Capacity_2!$A:$A,$B$164,Capacity_2!$B:$B,$H173)</f>
        <v>853.58336207249317</v>
      </c>
    </row>
    <row r="174" spans="1:30">
      <c r="H174" s="77" t="s">
        <v>120</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1087.2000000000007</v>
      </c>
      <c r="L174" s="1">
        <f>SUMIFS(Capacity_2!G:G,Capacity_2!$A:$A,$B$164,Capacity_2!$B:$B,$H174)-SUMIFS(Capacity_2!$C:$C,Capacity_2!$A:$A,$B$164,Capacity_2!$B:$B,$H174)</f>
        <v>1227.0000000000018</v>
      </c>
      <c r="M174" s="1">
        <f>SUMIFS(Capacity_2!H:H,Capacity_2!$A:$A,$B$164,Capacity_2!$B:$B,$H174)-SUMIFS(Capacity_2!$C:$C,Capacity_2!$A:$A,$B$164,Capacity_2!$B:$B,$H174)</f>
        <v>1547</v>
      </c>
      <c r="N174" s="1">
        <f>SUMIFS(Capacity_2!I:I,Capacity_2!$A:$A,$B$164,Capacity_2!$B:$B,$H174)-SUMIFS(Capacity_2!$C:$C,Capacity_2!$A:$A,$B$164,Capacity_2!$B:$B,$H174)</f>
        <v>1867</v>
      </c>
      <c r="O174" s="1">
        <f>SUMIFS(Capacity_2!J:J,Capacity_2!$A:$A,$B$164,Capacity_2!$B:$B,$H174)-SUMIFS(Capacity_2!$C:$C,Capacity_2!$A:$A,$B$164,Capacity_2!$B:$B,$H174)</f>
        <v>2187</v>
      </c>
      <c r="P174" s="1">
        <f>SUMIFS(Capacity_2!K:K,Capacity_2!$A:$A,$B$164,Capacity_2!$B:$B,$H174)-SUMIFS(Capacity_2!$C:$C,Capacity_2!$A:$A,$B$164,Capacity_2!$B:$B,$H174)</f>
        <v>2507</v>
      </c>
      <c r="Q174" s="1">
        <f>SUMIFS(Capacity_2!L:L,Capacity_2!$A:$A,$B$164,Capacity_2!$B:$B,$H174)-SUMIFS(Capacity_2!$C:$C,Capacity_2!$A:$A,$B$164,Capacity_2!$B:$B,$H174)</f>
        <v>2736.25</v>
      </c>
      <c r="R174" s="1">
        <f>SUMIFS(Capacity_2!M:M,Capacity_2!$A:$A,$B$164,Capacity_2!$B:$B,$H174)-SUMIFS(Capacity_2!$C:$C,Capacity_2!$A:$A,$B$164,Capacity_2!$B:$B,$H174)</f>
        <v>2690.25</v>
      </c>
      <c r="S174" s="1">
        <f>SUMIFS(Capacity_2!N:N,Capacity_2!$A:$A,$B$164,Capacity_2!$B:$B,$H174)-SUMIFS(Capacity_2!$C:$C,Capacity_2!$A:$A,$B$164,Capacity_2!$B:$B,$H174)</f>
        <v>2690.25</v>
      </c>
      <c r="T174" s="1">
        <f>SUMIFS(Capacity_2!O:O,Capacity_2!$A:$A,$B$164,Capacity_2!$B:$B,$H174)-SUMIFS(Capacity_2!$C:$C,Capacity_2!$A:$A,$B$164,Capacity_2!$B:$B,$H174)</f>
        <v>2690.25</v>
      </c>
      <c r="U174" s="1">
        <f>SUMIFS(Capacity_2!P:P,Capacity_2!$A:$A,$B$164,Capacity_2!$B:$B,$H174)-SUMIFS(Capacity_2!$C:$C,Capacity_2!$A:$A,$B$164,Capacity_2!$B:$B,$H174)</f>
        <v>2411.5500000000011</v>
      </c>
      <c r="V174" s="1">
        <f>SUMIFS(Capacity_2!Q:Q,Capacity_2!$A:$A,$B$164,Capacity_2!$B:$B,$H174)-SUMIFS(Capacity_2!$C:$C,Capacity_2!$A:$A,$B$164,Capacity_2!$B:$B,$H174)</f>
        <v>2411.5500000000011</v>
      </c>
      <c r="W174" s="1">
        <f>SUMIFS(Capacity_2!R:R,Capacity_2!$A:$A,$B$164,Capacity_2!$B:$B,$H174)-SUMIFS(Capacity_2!$C:$C,Capacity_2!$A:$A,$B$164,Capacity_2!$B:$B,$H174)</f>
        <v>2266.9618384500009</v>
      </c>
      <c r="X174" s="1">
        <f>SUMIFS(Capacity_2!S:S,Capacity_2!$A:$A,$B$164,Capacity_2!$B:$B,$H174)-SUMIFS(Capacity_2!$C:$C,Capacity_2!$A:$A,$B$164,Capacity_2!$B:$B,$H174)</f>
        <v>1965.6618384499998</v>
      </c>
      <c r="Y174" s="1">
        <f>SUMIFS(Capacity_2!T:T,Capacity_2!$A:$A,$B$164,Capacity_2!$B:$B,$H174)-SUMIFS(Capacity_2!$C:$C,Capacity_2!$A:$A,$B$164,Capacity_2!$B:$B,$H174)</f>
        <v>2027.67</v>
      </c>
      <c r="Z174" s="1">
        <f>SUMIFS(Capacity_2!U:U,Capacity_2!$A:$A,$B$164,Capacity_2!$B:$B,$H174)-SUMIFS(Capacity_2!$C:$C,Capacity_2!$A:$A,$B$164,Capacity_2!$B:$B,$H174)</f>
        <v>1418.67</v>
      </c>
      <c r="AA174" s="1">
        <f>SUMIFS(Capacity_2!V:V,Capacity_2!$A:$A,$B$164,Capacity_2!$B:$B,$H174)-SUMIFS(Capacity_2!$C:$C,Capacity_2!$A:$A,$B$164,Capacity_2!$B:$B,$H174)</f>
        <v>946.13401173000057</v>
      </c>
      <c r="AB174" s="1">
        <f>SUMIFS(Capacity_2!W:W,Capacity_2!$A:$A,$B$164,Capacity_2!$B:$B,$H174)-SUMIFS(Capacity_2!$C:$C,Capacity_2!$A:$A,$B$164,Capacity_2!$B:$B,$H174)</f>
        <v>777.80871039000158</v>
      </c>
      <c r="AC174" s="1">
        <f>SUMIFS(Capacity_2!X:X,Capacity_2!$A:$A,$B$164,Capacity_2!$B:$B,$H174)-SUMIFS(Capacity_2!$C:$C,Capacity_2!$A:$A,$B$164,Capacity_2!$B:$B,$H174)</f>
        <v>729.50871039000231</v>
      </c>
    </row>
    <row r="175" spans="1:30">
      <c r="H175" s="77" t="s">
        <v>121</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990</v>
      </c>
      <c r="M175" s="1">
        <f>SUMIFS(Capacity_2!H:H,Capacity_2!$A:$A,$B$164,Capacity_2!$B:$B,$H175)-SUMIFS(Capacity_2!$C:$C,Capacity_2!$A:$A,$B$164,Capacity_2!$B:$B,$H175)</f>
        <v>1090</v>
      </c>
      <c r="N175" s="1">
        <f>SUMIFS(Capacity_2!I:I,Capacity_2!$A:$A,$B$164,Capacity_2!$B:$B,$H175)-SUMIFS(Capacity_2!$C:$C,Capacity_2!$A:$A,$B$164,Capacity_2!$B:$B,$H175)</f>
        <v>1190</v>
      </c>
      <c r="O175" s="1">
        <f>SUMIFS(Capacity_2!J:J,Capacity_2!$A:$A,$B$164,Capacity_2!$B:$B,$H175)-SUMIFS(Capacity_2!$C:$C,Capacity_2!$A:$A,$B$164,Capacity_2!$B:$B,$H175)</f>
        <v>1290</v>
      </c>
      <c r="P175" s="1">
        <f>SUMIFS(Capacity_2!K:K,Capacity_2!$A:$A,$B$164,Capacity_2!$B:$B,$H175)-SUMIFS(Capacity_2!$C:$C,Capacity_2!$A:$A,$B$164,Capacity_2!$B:$B,$H175)</f>
        <v>1390</v>
      </c>
      <c r="Q175" s="1">
        <f>SUMIFS(Capacity_2!L:L,Capacity_2!$A:$A,$B$164,Capacity_2!$B:$B,$H175)-SUMIFS(Capacity_2!$C:$C,Capacity_2!$A:$A,$B$164,Capacity_2!$B:$B,$H175)</f>
        <v>1490</v>
      </c>
      <c r="R175" s="1">
        <f>SUMIFS(Capacity_2!M:M,Capacity_2!$A:$A,$B$164,Capacity_2!$B:$B,$H175)-SUMIFS(Capacity_2!$C:$C,Capacity_2!$A:$A,$B$164,Capacity_2!$B:$B,$H175)</f>
        <v>1490</v>
      </c>
      <c r="S175" s="1">
        <f>SUMIFS(Capacity_2!N:N,Capacity_2!$A:$A,$B$164,Capacity_2!$B:$B,$H175)-SUMIFS(Capacity_2!$C:$C,Capacity_2!$A:$A,$B$164,Capacity_2!$B:$B,$H175)</f>
        <v>1490</v>
      </c>
      <c r="T175" s="1">
        <f>SUMIFS(Capacity_2!O:O,Capacity_2!$A:$A,$B$164,Capacity_2!$B:$B,$H175)-SUMIFS(Capacity_2!$C:$C,Capacity_2!$A:$A,$B$164,Capacity_2!$B:$B,$H175)</f>
        <v>1490</v>
      </c>
      <c r="U175" s="1">
        <f>SUMIFS(Capacity_2!P:P,Capacity_2!$A:$A,$B$164,Capacity_2!$B:$B,$H175)-SUMIFS(Capacity_2!$C:$C,Capacity_2!$A:$A,$B$164,Capacity_2!$B:$B,$H175)</f>
        <v>1490</v>
      </c>
      <c r="V175" s="1">
        <f>SUMIFS(Capacity_2!Q:Q,Capacity_2!$A:$A,$B$164,Capacity_2!$B:$B,$H175)-SUMIFS(Capacity_2!$C:$C,Capacity_2!$A:$A,$B$164,Capacity_2!$B:$B,$H175)</f>
        <v>1490</v>
      </c>
      <c r="W175" s="1">
        <f>SUMIFS(Capacity_2!R:R,Capacity_2!$A:$A,$B$164,Capacity_2!$B:$B,$H175)-SUMIFS(Capacity_2!$C:$C,Capacity_2!$A:$A,$B$164,Capacity_2!$B:$B,$H175)</f>
        <v>1436.72415181</v>
      </c>
      <c r="X175" s="1">
        <f>SUMIFS(Capacity_2!S:S,Capacity_2!$A:$A,$B$164,Capacity_2!$B:$B,$H175)-SUMIFS(Capacity_2!$C:$C,Capacity_2!$A:$A,$B$164,Capacity_2!$B:$B,$H175)</f>
        <v>1680.17823555</v>
      </c>
      <c r="Y175" s="1">
        <f>SUMIFS(Capacity_2!T:T,Capacity_2!$A:$A,$B$164,Capacity_2!$B:$B,$H175)-SUMIFS(Capacity_2!$C:$C,Capacity_2!$A:$A,$B$164,Capacity_2!$B:$B,$H175)</f>
        <v>3259</v>
      </c>
      <c r="Z175" s="1">
        <f>SUMIFS(Capacity_2!U:U,Capacity_2!$A:$A,$B$164,Capacity_2!$B:$B,$H175)-SUMIFS(Capacity_2!$C:$C,Capacity_2!$A:$A,$B$164,Capacity_2!$B:$B,$H175)</f>
        <v>3108.6999999999989</v>
      </c>
      <c r="AA175" s="1">
        <f>SUMIFS(Capacity_2!V:V,Capacity_2!$A:$A,$B$164,Capacity_2!$B:$B,$H175)-SUMIFS(Capacity_2!$C:$C,Capacity_2!$A:$A,$B$164,Capacity_2!$B:$B,$H175)</f>
        <v>3667.5553543099995</v>
      </c>
      <c r="AB175" s="1">
        <f>SUMIFS(Capacity_2!W:W,Capacity_2!$A:$A,$B$164,Capacity_2!$B:$B,$H175)-SUMIFS(Capacity_2!$C:$C,Capacity_2!$A:$A,$B$164,Capacity_2!$B:$B,$H175)</f>
        <v>4905.9039908100003</v>
      </c>
      <c r="AC175" s="1">
        <f>SUMIFS(Capacity_2!X:X,Capacity_2!$A:$A,$B$164,Capacity_2!$B:$B,$H175)-SUMIFS(Capacity_2!$C:$C,Capacity_2!$A:$A,$B$164,Capacity_2!$B:$B,$H175)</f>
        <v>4905.9039908100003</v>
      </c>
    </row>
    <row r="176" spans="1:30">
      <c r="H176" s="77" t="s">
        <v>122</v>
      </c>
      <c r="I176" s="1">
        <f>SUMIFS(Capacity_2!D:D,Capacity_2!$A:$A,$B$164,Capacity_2!$B:$B,$H176)-SUMIFS(Capacity_2!$C:$C,Capacity_2!$A:$A,$B$164,Capacity_2!$B:$B,$H176)</f>
        <v>113.63782001521031</v>
      </c>
      <c r="J176" s="1">
        <f>SUMIFS(Capacity_2!E:E,Capacity_2!$A:$A,$B$164,Capacity_2!$B:$B,$H176)-SUMIFS(Capacity_2!$C:$C,Capacity_2!$A:$A,$B$164,Capacity_2!$B:$B,$H176)</f>
        <v>246.48874297385009</v>
      </c>
      <c r="K176" s="1">
        <f>SUMIFS(Capacity_2!F:F,Capacity_2!$A:$A,$B$164,Capacity_2!$B:$B,$H176)-SUMIFS(Capacity_2!$C:$C,Capacity_2!$A:$A,$B$164,Capacity_2!$B:$B,$H176)</f>
        <v>383.88810804442801</v>
      </c>
      <c r="L176" s="1">
        <f>SUMIFS(Capacity_2!G:G,Capacity_2!$A:$A,$B$164,Capacity_2!$B:$B,$H176)-SUMIFS(Capacity_2!$C:$C,Capacity_2!$A:$A,$B$164,Capacity_2!$B:$B,$H176)</f>
        <v>613.73901813325028</v>
      </c>
      <c r="M176" s="1">
        <f>SUMIFS(Capacity_2!H:H,Capacity_2!$A:$A,$B$164,Capacity_2!$B:$B,$H176)-SUMIFS(Capacity_2!$C:$C,Capacity_2!$A:$A,$B$164,Capacity_2!$B:$B,$H176)</f>
        <v>850.93668698675901</v>
      </c>
      <c r="N176" s="1">
        <f>SUMIFS(Capacity_2!I:I,Capacity_2!$A:$A,$B$164,Capacity_2!$B:$B,$H176)-SUMIFS(Capacity_2!$C:$C,Capacity_2!$A:$A,$B$164,Capacity_2!$B:$B,$H176)</f>
        <v>1080.1774023622365</v>
      </c>
      <c r="O176" s="1">
        <f>SUMIFS(Capacity_2!J:J,Capacity_2!$A:$A,$B$164,Capacity_2!$B:$B,$H176)-SUMIFS(Capacity_2!$C:$C,Capacity_2!$A:$A,$B$164,Capacity_2!$B:$B,$H176)</f>
        <v>1324.447844791619</v>
      </c>
      <c r="P176" s="1">
        <f>SUMIFS(Capacity_2!K:K,Capacity_2!$A:$A,$B$164,Capacity_2!$B:$B,$H176)-SUMIFS(Capacity_2!$C:$C,Capacity_2!$A:$A,$B$164,Capacity_2!$B:$B,$H176)</f>
        <v>1563.5321546598843</v>
      </c>
      <c r="Q176" s="1">
        <f>SUMIFS(Capacity_2!L:L,Capacity_2!$A:$A,$B$164,Capacity_2!$B:$B,$H176)-SUMIFS(Capacity_2!$C:$C,Capacity_2!$A:$A,$B$164,Capacity_2!$B:$B,$H176)</f>
        <v>1801.9243537013153</v>
      </c>
      <c r="R176" s="1">
        <f>SUMIFS(Capacity_2!M:M,Capacity_2!$A:$A,$B$164,Capacity_2!$B:$B,$H176)-SUMIFS(Capacity_2!$C:$C,Capacity_2!$A:$A,$B$164,Capacity_2!$B:$B,$H176)</f>
        <v>2084.2278147248107</v>
      </c>
      <c r="S176" s="1">
        <f>SUMIFS(Capacity_2!N:N,Capacity_2!$A:$A,$B$164,Capacity_2!$B:$B,$H176)-SUMIFS(Capacity_2!$C:$C,Capacity_2!$A:$A,$B$164,Capacity_2!$B:$B,$H176)</f>
        <v>2640.6910999518641</v>
      </c>
      <c r="T176" s="1">
        <f>SUMIFS(Capacity_2!O:O,Capacity_2!$A:$A,$B$164,Capacity_2!$B:$B,$H176)-SUMIFS(Capacity_2!$C:$C,Capacity_2!$A:$A,$B$164,Capacity_2!$B:$B,$H176)</f>
        <v>3175.0507514631299</v>
      </c>
      <c r="U176" s="1">
        <f>SUMIFS(Capacity_2!P:P,Capacity_2!$A:$A,$B$164,Capacity_2!$B:$B,$H176)-SUMIFS(Capacity_2!$C:$C,Capacity_2!$A:$A,$B$164,Capacity_2!$B:$B,$H176)</f>
        <v>3753.086995706959</v>
      </c>
      <c r="V176" s="1">
        <f>SUMIFS(Capacity_2!Q:Q,Capacity_2!$A:$A,$B$164,Capacity_2!$B:$B,$H176)-SUMIFS(Capacity_2!$C:$C,Capacity_2!$A:$A,$B$164,Capacity_2!$B:$B,$H176)</f>
        <v>4175.1054796991921</v>
      </c>
      <c r="W176" s="1">
        <f>SUMIFS(Capacity_2!R:R,Capacity_2!$A:$A,$B$164,Capacity_2!$B:$B,$H176)-SUMIFS(Capacity_2!$C:$C,Capacity_2!$A:$A,$B$164,Capacity_2!$B:$B,$H176)</f>
        <v>4753.2734429584798</v>
      </c>
      <c r="X176" s="1">
        <f>SUMIFS(Capacity_2!S:S,Capacity_2!$A:$A,$B$164,Capacity_2!$B:$B,$H176)-SUMIFS(Capacity_2!$C:$C,Capacity_2!$A:$A,$B$164,Capacity_2!$B:$B,$H176)</f>
        <v>5131.8698052602667</v>
      </c>
      <c r="Y176" s="1">
        <f>SUMIFS(Capacity_2!T:T,Capacity_2!$A:$A,$B$164,Capacity_2!$B:$B,$H176)-SUMIFS(Capacity_2!$C:$C,Capacity_2!$A:$A,$B$164,Capacity_2!$B:$B,$H176)</f>
        <v>5570.0970549113117</v>
      </c>
      <c r="Z176" s="1">
        <f>SUMIFS(Capacity_2!U:U,Capacity_2!$A:$A,$B$164,Capacity_2!$B:$B,$H176)-SUMIFS(Capacity_2!$C:$C,Capacity_2!$A:$A,$B$164,Capacity_2!$B:$B,$H176)</f>
        <v>5984.8779079125361</v>
      </c>
      <c r="AA176" s="1">
        <f>SUMIFS(Capacity_2!V:V,Capacity_2!$A:$A,$B$164,Capacity_2!$B:$B,$H176)-SUMIFS(Capacity_2!$C:$C,Capacity_2!$A:$A,$B$164,Capacity_2!$B:$B,$H176)</f>
        <v>6425.2383016485437</v>
      </c>
      <c r="AB176" s="1">
        <f>SUMIFS(Capacity_2!W:W,Capacity_2!$A:$A,$B$164,Capacity_2!$B:$B,$H176)-SUMIFS(Capacity_2!$C:$C,Capacity_2!$A:$A,$B$164,Capacity_2!$B:$B,$H176)</f>
        <v>7053.9912027089467</v>
      </c>
      <c r="AC176" s="1">
        <f>SUMIFS(Capacity_2!X:X,Capacity_2!$A:$A,$B$164,Capacity_2!$B:$B,$H176)-SUMIFS(Capacity_2!$C:$C,Capacity_2!$A:$A,$B$164,Capacity_2!$B:$B,$H176)</f>
        <v>7685.0480025249999</v>
      </c>
    </row>
    <row r="177" spans="1:30">
      <c r="H177" s="69" t="s">
        <v>123</v>
      </c>
      <c r="I177" s="1">
        <f>SUM(I167:I172,I179)</f>
        <v>8.518006089818698</v>
      </c>
      <c r="J177" s="1">
        <f t="shared" ref="J177:AC177" si="3">SUM(J167:J172,J179)</f>
        <v>-696.97298104200604</v>
      </c>
      <c r="K177" s="1">
        <f t="shared" si="3"/>
        <v>-2363.1306480881167</v>
      </c>
      <c r="L177" s="1">
        <f t="shared" si="3"/>
        <v>-332.17419906303991</v>
      </c>
      <c r="M177" s="1">
        <f t="shared" si="3"/>
        <v>-342.55699418232336</v>
      </c>
      <c r="N177" s="1">
        <f t="shared" si="3"/>
        <v>-349.55666982278547</v>
      </c>
      <c r="O177" s="1">
        <f t="shared" si="3"/>
        <v>-356.32193219407054</v>
      </c>
      <c r="P177" s="1">
        <f t="shared" si="3"/>
        <v>-1444.8229334139571</v>
      </c>
      <c r="Q177" s="1">
        <f t="shared" si="3"/>
        <v>-3118.8229080003371</v>
      </c>
      <c r="R177" s="1">
        <f t="shared" si="3"/>
        <v>-3885.1084930876541</v>
      </c>
      <c r="S177" s="1">
        <f t="shared" si="3"/>
        <v>-4252.0043345720896</v>
      </c>
      <c r="T177" s="1">
        <f t="shared" si="3"/>
        <v>-7488.8041644262848</v>
      </c>
      <c r="U177" s="1">
        <f t="shared" si="3"/>
        <v>-7991.9014439452221</v>
      </c>
      <c r="V177" s="1">
        <f t="shared" si="3"/>
        <v>-7895.9016187003926</v>
      </c>
      <c r="W177" s="1">
        <f t="shared" si="3"/>
        <v>-9530.5544010360354</v>
      </c>
      <c r="X177" s="1">
        <f t="shared" si="3"/>
        <v>-8851.50381524146</v>
      </c>
      <c r="Y177" s="1">
        <f t="shared" si="3"/>
        <v>-8618.341373732068</v>
      </c>
      <c r="Z177" s="1">
        <f t="shared" si="3"/>
        <v>-8398.5898928859369</v>
      </c>
      <c r="AA177" s="1">
        <f t="shared" si="3"/>
        <v>-9461.8941451949486</v>
      </c>
      <c r="AB177" s="1">
        <f t="shared" si="3"/>
        <v>-9202.0231885317226</v>
      </c>
      <c r="AC177" s="1">
        <f t="shared" si="3"/>
        <v>-6761.1500977048254</v>
      </c>
    </row>
    <row r="179" spans="1:30">
      <c r="H179" s="69" t="s">
        <v>124</v>
      </c>
      <c r="I179" s="1">
        <f>SUMIFS(Capacity_2!D:D,Capacity_2!$A:$A,$B$164,Capacity_2!$B:$B,$H179)-SUMIFS(Capacity_2!$C:$C,Capacity_2!$A:$A,$B$164,Capacity_2!$B:$B,$H179)</f>
        <v>-0.43866151980688528</v>
      </c>
      <c r="J179" s="1">
        <f>SUMIFS(Capacity_2!E:E,Capacity_2!$A:$A,$B$164,Capacity_2!$B:$B,$H179)-SUMIFS(Capacity_2!$C:$C,Capacity_2!$A:$A,$B$164,Capacity_2!$B:$B,$H179)</f>
        <v>1.4612495259686966</v>
      </c>
      <c r="K179" s="1">
        <f>SUMIFS(Capacity_2!F:F,Capacity_2!$A:$A,$B$164,Capacity_2!$B:$B,$H179)-SUMIFS(Capacity_2!$C:$C,Capacity_2!$A:$A,$B$164,Capacity_2!$B:$B,$H179)</f>
        <v>1.4528666836579873</v>
      </c>
      <c r="L179" s="1">
        <f>SUMIFS(Capacity_2!G:G,Capacity_2!$A:$A,$B$164,Capacity_2!$B:$B,$H179)-SUMIFS(Capacity_2!$C:$C,Capacity_2!$A:$A,$B$164,Capacity_2!$B:$B,$H179)</f>
        <v>2.4559646003348803</v>
      </c>
      <c r="M179" s="1">
        <f>SUMIFS(Capacity_2!H:H,Capacity_2!$A:$A,$B$164,Capacity_2!$B:$B,$H179)-SUMIFS(Capacity_2!$C:$C,Capacity_2!$A:$A,$B$164,Capacity_2!$B:$B,$H179)</f>
        <v>1.108736419151569</v>
      </c>
      <c r="N179" s="1">
        <f>SUMIFS(Capacity_2!I:I,Capacity_2!$A:$A,$B$164,Capacity_2!$B:$B,$H179)-SUMIFS(Capacity_2!$C:$C,Capacity_2!$A:$A,$B$164,Capacity_2!$B:$B,$H179)</f>
        <v>2.2321651022897413</v>
      </c>
      <c r="O179" s="1">
        <f>SUMIFS(Capacity_2!J:J,Capacity_2!$A:$A,$B$164,Capacity_2!$B:$B,$H179)-SUMIFS(Capacity_2!$C:$C,Capacity_2!$A:$A,$B$164,Capacity_2!$B:$B,$H179)</f>
        <v>2.7749725037042481</v>
      </c>
      <c r="P179" s="1">
        <f>SUMIFS(Capacity_2!K:K,Capacity_2!$A:$A,$B$164,Capacity_2!$B:$B,$H179)-SUMIFS(Capacity_2!$C:$C,Capacity_2!$A:$A,$B$164,Capacity_2!$B:$B,$H179)</f>
        <v>5.8496334740173097</v>
      </c>
      <c r="Q179" s="1">
        <f>SUMIFS(Capacity_2!L:L,Capacity_2!$A:$A,$B$164,Capacity_2!$B:$B,$H179)-SUMIFS(Capacity_2!$C:$C,Capacity_2!$A:$A,$B$164,Capacity_2!$B:$B,$H179)</f>
        <v>7.772679015438257</v>
      </c>
      <c r="R179" s="1">
        <f>SUMIFS(Capacity_2!M:M,Capacity_2!$A:$A,$B$164,Capacity_2!$B:$B,$H179)-SUMIFS(Capacity_2!$C:$C,Capacity_2!$A:$A,$B$164,Capacity_2!$B:$B,$H179)</f>
        <v>9.3118918069204142</v>
      </c>
      <c r="S179" s="1">
        <f>SUMIFS(Capacity_2!N:N,Capacity_2!$A:$A,$B$164,Capacity_2!$B:$B,$H179)-SUMIFS(Capacity_2!$C:$C,Capacity_2!$A:$A,$B$164,Capacity_2!$B:$B,$H179)</f>
        <v>12.114060778484316</v>
      </c>
      <c r="T179" s="1">
        <f>SUMIFS(Capacity_2!O:O,Capacity_2!$A:$A,$B$164,Capacity_2!$B:$B,$H179)-SUMIFS(Capacity_2!$C:$C,Capacity_2!$A:$A,$B$164,Capacity_2!$B:$B,$H179)</f>
        <v>12.89327249078957</v>
      </c>
      <c r="U179" s="1">
        <f>SUMIFS(Capacity_2!P:P,Capacity_2!$A:$A,$B$164,Capacity_2!$B:$B,$H179)-SUMIFS(Capacity_2!$C:$C,Capacity_2!$A:$A,$B$164,Capacity_2!$B:$B,$H179)</f>
        <v>13.973565502751967</v>
      </c>
      <c r="V179" s="1">
        <f>SUMIFS(Capacity_2!Q:Q,Capacity_2!$A:$A,$B$164,Capacity_2!$B:$B,$H179)-SUMIFS(Capacity_2!$C:$C,Capacity_2!$A:$A,$B$164,Capacity_2!$B:$B,$H179)</f>
        <v>16.792080558880855</v>
      </c>
      <c r="W179" s="1">
        <f>SUMIFS(Capacity_2!R:R,Capacity_2!$A:$A,$B$164,Capacity_2!$B:$B,$H179)-SUMIFS(Capacity_2!$C:$C,Capacity_2!$A:$A,$B$164,Capacity_2!$B:$B,$H179)</f>
        <v>18.742548757638872</v>
      </c>
      <c r="X179" s="1">
        <f>SUMIFS(Capacity_2!S:S,Capacity_2!$A:$A,$B$164,Capacity_2!$B:$B,$H179)-SUMIFS(Capacity_2!$C:$C,Capacity_2!$A:$A,$B$164,Capacity_2!$B:$B,$H179)</f>
        <v>21.770367509715129</v>
      </c>
      <c r="Y179" s="1">
        <f>SUMIFS(Capacity_2!T:T,Capacity_2!$A:$A,$B$164,Capacity_2!$B:$B,$H179)-SUMIFS(Capacity_2!$C:$C,Capacity_2!$A:$A,$B$164,Capacity_2!$B:$B,$H179)</f>
        <v>25.503994739607265</v>
      </c>
      <c r="Z179" s="1">
        <f>SUMIFS(Capacity_2!U:U,Capacity_2!$A:$A,$B$164,Capacity_2!$B:$B,$H179)-SUMIFS(Capacity_2!$C:$C,Capacity_2!$A:$A,$B$164,Capacity_2!$B:$B,$H179)</f>
        <v>27.813148406438927</v>
      </c>
      <c r="AA179" s="1">
        <f>SUMIFS(Capacity_2!V:V,Capacity_2!$A:$A,$B$164,Capacity_2!$B:$B,$H179)-SUMIFS(Capacity_2!$C:$C,Capacity_2!$A:$A,$B$164,Capacity_2!$B:$B,$H179)</f>
        <v>32.432798992027188</v>
      </c>
      <c r="AB179" s="1">
        <f>SUMIFS(Capacity_2!W:W,Capacity_2!$A:$A,$B$164,Capacity_2!$B:$B,$H179)-SUMIFS(Capacity_2!$C:$C,Capacity_2!$A:$A,$B$164,Capacity_2!$B:$B,$H179)</f>
        <v>35.658641446152217</v>
      </c>
      <c r="AC179" s="1">
        <f>SUMIFS(Capacity_2!X:X,Capacity_2!$A:$A,$B$164,Capacity_2!$B:$B,$H179)-SUMIFS(Capacity_2!$C:$C,Capacity_2!$A:$A,$B$164,Capacity_2!$B:$B,$H179)</f>
        <v>38.605448363848723</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7.6"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399999999999999"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SUMIFS(Generation_2!C:C,Generation_2!$A:$A,$B$182,Generation_2!$B:$B,$H185)-SUMIFS(Generation_2!$C:$C,Generation_2!$A:$A,$B$182,Generation_2!$B:$B,$H185)</f>
        <v>0</v>
      </c>
      <c r="J185" s="1">
        <f>SUMIFS(Generation_2!D:D,Generation_2!$A:$A,$B$182,Generation_2!$B:$B,$H185)-SUMIFS(Generation_2!$C:$C,Generation_2!$A:$A,$B$182,Generation_2!$B:$B,$H185)</f>
        <v>-6183.3361578942568</v>
      </c>
      <c r="K185" s="1">
        <f>SUMIFS(Generation_2!E:E,Generation_2!$A:$A,$B$182,Generation_2!$B:$B,$H185)-SUMIFS(Generation_2!$C:$C,Generation_2!$A:$A,$B$182,Generation_2!$B:$B,$H185)</f>
        <v>-5248.5378846157691</v>
      </c>
      <c r="L185" s="1">
        <f>SUMIFS(Generation_2!F:F,Generation_2!$A:$A,$B$182,Generation_2!$B:$B,$H185)-SUMIFS(Generation_2!$C:$C,Generation_2!$A:$A,$B$182,Generation_2!$B:$B,$H185)</f>
        <v>-9816.464392650596</v>
      </c>
      <c r="M185" s="1">
        <f>SUMIFS(Generation_2!G:G,Generation_2!$A:$A,$B$182,Generation_2!$B:$B,$H185)-SUMIFS(Generation_2!$C:$C,Generation_2!$A:$A,$B$182,Generation_2!$B:$B,$H185)</f>
        <v>-10628.453775411486</v>
      </c>
      <c r="N185" s="1">
        <f>SUMIFS(Generation_2!H:H,Generation_2!$A:$A,$B$182,Generation_2!$B:$B,$H185)-SUMIFS(Generation_2!$C:$C,Generation_2!$A:$A,$B$182,Generation_2!$B:$B,$H185)</f>
        <v>-11924.01311745189</v>
      </c>
      <c r="O185" s="1">
        <f>SUMIFS(Generation_2!I:I,Generation_2!$A:$A,$B$182,Generation_2!$B:$B,$H185)-SUMIFS(Generation_2!$C:$C,Generation_2!$A:$A,$B$182,Generation_2!$B:$B,$H185)</f>
        <v>-7708.7847445965308</v>
      </c>
      <c r="P185" s="1">
        <f>SUMIFS(Generation_2!J:J,Generation_2!$A:$A,$B$182,Generation_2!$B:$B,$H185)-SUMIFS(Generation_2!$C:$C,Generation_2!$A:$A,$B$182,Generation_2!$B:$B,$H185)</f>
        <v>-11476.440178302786</v>
      </c>
      <c r="Q185" s="1">
        <f>SUMIFS(Generation_2!K:K,Generation_2!$A:$A,$B$182,Generation_2!$B:$B,$H185)-SUMIFS(Generation_2!$C:$C,Generation_2!$A:$A,$B$182,Generation_2!$B:$B,$H185)</f>
        <v>-28366.845053562574</v>
      </c>
      <c r="R185" s="1">
        <f>SUMIFS(Generation_2!L:L,Generation_2!$A:$A,$B$182,Generation_2!$B:$B,$H185)-SUMIFS(Generation_2!$C:$C,Generation_2!$A:$A,$B$182,Generation_2!$B:$B,$H185)</f>
        <v>-24831.559231299252</v>
      </c>
      <c r="S185" s="1">
        <f>SUMIFS(Generation_2!M:M,Generation_2!$A:$A,$B$182,Generation_2!$B:$B,$H185)-SUMIFS(Generation_2!$C:$C,Generation_2!$A:$A,$B$182,Generation_2!$B:$B,$H185)</f>
        <v>-26821.714109395136</v>
      </c>
      <c r="T185" s="1">
        <f>SUMIFS(Generation_2!N:N,Generation_2!$A:$A,$B$182,Generation_2!$B:$B,$H185)-SUMIFS(Generation_2!$C:$C,Generation_2!$A:$A,$B$182,Generation_2!$B:$B,$H185)</f>
        <v>-21766.295901595644</v>
      </c>
      <c r="U185" s="1">
        <f>SUMIFS(Generation_2!O:O,Generation_2!$A:$A,$B$182,Generation_2!$B:$B,$H185)-SUMIFS(Generation_2!$C:$C,Generation_2!$A:$A,$B$182,Generation_2!$B:$B,$H185)</f>
        <v>-19846.727646070562</v>
      </c>
      <c r="V185" s="1">
        <f>SUMIFS(Generation_2!P:P,Generation_2!$A:$A,$B$182,Generation_2!$B:$B,$H185)-SUMIFS(Generation_2!$C:$C,Generation_2!$A:$A,$B$182,Generation_2!$B:$B,$H185)</f>
        <v>-22115.588551944733</v>
      </c>
      <c r="W185" s="1">
        <f>SUMIFS(Generation_2!Q:Q,Generation_2!$A:$A,$B$182,Generation_2!$B:$B,$H185)-SUMIFS(Generation_2!$C:$C,Generation_2!$A:$A,$B$182,Generation_2!$B:$B,$H185)</f>
        <v>-22612.503936075853</v>
      </c>
      <c r="X185" s="1">
        <f>SUMIFS(Generation_2!R:R,Generation_2!$A:$A,$B$182,Generation_2!$B:$B,$H185)-SUMIFS(Generation_2!$C:$C,Generation_2!$A:$A,$B$182,Generation_2!$B:$B,$H185)</f>
        <v>-23867.387957815692</v>
      </c>
      <c r="Y185" s="1">
        <f>SUMIFS(Generation_2!S:S,Generation_2!$A:$A,$B$182,Generation_2!$B:$B,$H185)-SUMIFS(Generation_2!$C:$C,Generation_2!$A:$A,$B$182,Generation_2!$B:$B,$H185)</f>
        <v>-21936.640184129079</v>
      </c>
      <c r="Z185" s="1">
        <f>SUMIFS(Generation_2!T:T,Generation_2!$A:$A,$B$182,Generation_2!$B:$B,$H185)-SUMIFS(Generation_2!$C:$C,Generation_2!$A:$A,$B$182,Generation_2!$B:$B,$H185)</f>
        <v>-22568.126968786586</v>
      </c>
      <c r="AA185" s="1">
        <f>SUMIFS(Generation_2!U:U,Generation_2!$A:$A,$B$182,Generation_2!$B:$B,$H185)-SUMIFS(Generation_2!$C:$C,Generation_2!$A:$A,$B$182,Generation_2!$B:$B,$H185)</f>
        <v>-21047.119644698425</v>
      </c>
      <c r="AB185" s="1">
        <f>SUMIFS(Generation_2!V:V,Generation_2!$A:$A,$B$182,Generation_2!$B:$B,$H185)-SUMIFS(Generation_2!$C:$C,Generation_2!$A:$A,$B$182,Generation_2!$B:$B,$H185)</f>
        <v>-21976.377304971524</v>
      </c>
      <c r="AC185" s="1">
        <f>SUMIFS(Generation_2!W:W,Generation_2!$A:$A,$B$182,Generation_2!$B:$B,$H185)-SUMIFS(Generation_2!$C:$C,Generation_2!$A:$A,$B$182,Generation_2!$B:$B,$H185)</f>
        <v>-25422.279303074349</v>
      </c>
    </row>
    <row r="186" spans="1:30">
      <c r="H186" s="69" t="s">
        <v>114</v>
      </c>
      <c r="I186" s="1">
        <f>SUMIFS(Generation_2!C:C,Generation_2!$A:$A,$B$182,Generation_2!$B:$B,$H186)-SUMIFS(Generation_2!$C:$C,Generation_2!$A:$A,$B$182,Generation_2!$B:$B,$H186)</f>
        <v>0</v>
      </c>
      <c r="J186" s="1">
        <f>SUMIFS(Generation_2!D:D,Generation_2!$A:$A,$B$182,Generation_2!$B:$B,$H186)-SUMIFS(Generation_2!$C:$C,Generation_2!$A:$A,$B$182,Generation_2!$B:$B,$H186)</f>
        <v>4292.6476448425783</v>
      </c>
      <c r="K186" s="1">
        <f>SUMIFS(Generation_2!E:E,Generation_2!$A:$A,$B$182,Generation_2!$B:$B,$H186)-SUMIFS(Generation_2!$C:$C,Generation_2!$A:$A,$B$182,Generation_2!$B:$B,$H186)</f>
        <v>4052.4413367992784</v>
      </c>
      <c r="L186" s="1">
        <f>SUMIFS(Generation_2!F:F,Generation_2!$A:$A,$B$182,Generation_2!$B:$B,$H186)-SUMIFS(Generation_2!$C:$C,Generation_2!$A:$A,$B$182,Generation_2!$B:$B,$H186)</f>
        <v>3884.305018357074</v>
      </c>
      <c r="M186" s="1">
        <f>SUMIFS(Generation_2!G:G,Generation_2!$A:$A,$B$182,Generation_2!$B:$B,$H186)-SUMIFS(Generation_2!$C:$C,Generation_2!$A:$A,$B$182,Generation_2!$B:$B,$H186)</f>
        <v>2611.6399178534339</v>
      </c>
      <c r="N186" s="1">
        <f>SUMIFS(Generation_2!H:H,Generation_2!$A:$A,$B$182,Generation_2!$B:$B,$H186)-SUMIFS(Generation_2!$C:$C,Generation_2!$A:$A,$B$182,Generation_2!$B:$B,$H186)</f>
        <v>1229.2977537553161</v>
      </c>
      <c r="O186" s="1">
        <f>SUMIFS(Generation_2!I:I,Generation_2!$A:$A,$B$182,Generation_2!$B:$B,$H186)-SUMIFS(Generation_2!$C:$C,Generation_2!$A:$A,$B$182,Generation_2!$B:$B,$H186)</f>
        <v>4107.6540778793824</v>
      </c>
      <c r="P186" s="1">
        <f>SUMIFS(Generation_2!J:J,Generation_2!$A:$A,$B$182,Generation_2!$B:$B,$H186)-SUMIFS(Generation_2!$C:$C,Generation_2!$A:$A,$B$182,Generation_2!$B:$B,$H186)</f>
        <v>-368.87060388109239</v>
      </c>
      <c r="Q186" s="1">
        <f>SUMIFS(Generation_2!K:K,Generation_2!$A:$A,$B$182,Generation_2!$B:$B,$H186)-SUMIFS(Generation_2!$C:$C,Generation_2!$A:$A,$B$182,Generation_2!$B:$B,$H186)</f>
        <v>-1232.610146773648</v>
      </c>
      <c r="R186" s="1">
        <f>SUMIFS(Generation_2!L:L,Generation_2!$A:$A,$B$182,Generation_2!$B:$B,$H186)-SUMIFS(Generation_2!$C:$C,Generation_2!$A:$A,$B$182,Generation_2!$B:$B,$H186)</f>
        <v>-1330.5339081817619</v>
      </c>
      <c r="S186" s="1">
        <f>SUMIFS(Generation_2!M:M,Generation_2!$A:$A,$B$182,Generation_2!$B:$B,$H186)-SUMIFS(Generation_2!$C:$C,Generation_2!$A:$A,$B$182,Generation_2!$B:$B,$H186)</f>
        <v>-5943.9018709699958</v>
      </c>
      <c r="T186" s="1">
        <f>SUMIFS(Generation_2!N:N,Generation_2!$A:$A,$B$182,Generation_2!$B:$B,$H186)-SUMIFS(Generation_2!$C:$C,Generation_2!$A:$A,$B$182,Generation_2!$B:$B,$H186)</f>
        <v>-5382.9997483238985</v>
      </c>
      <c r="U186" s="1">
        <f>SUMIFS(Generation_2!O:O,Generation_2!$A:$A,$B$182,Generation_2!$B:$B,$H186)-SUMIFS(Generation_2!$C:$C,Generation_2!$A:$A,$B$182,Generation_2!$B:$B,$H186)</f>
        <v>-5282.7732749742499</v>
      </c>
      <c r="V186" s="1">
        <f>SUMIFS(Generation_2!P:P,Generation_2!$A:$A,$B$182,Generation_2!$B:$B,$H186)-SUMIFS(Generation_2!$C:$C,Generation_2!$A:$A,$B$182,Generation_2!$B:$B,$H186)</f>
        <v>-5799.9244253206853</v>
      </c>
      <c r="W186" s="1">
        <f>SUMIFS(Generation_2!Q:Q,Generation_2!$A:$A,$B$182,Generation_2!$B:$B,$H186)-SUMIFS(Generation_2!$C:$C,Generation_2!$A:$A,$B$182,Generation_2!$B:$B,$H186)</f>
        <v>-3615.2055479918381</v>
      </c>
      <c r="X186" s="1">
        <f>SUMIFS(Generation_2!R:R,Generation_2!$A:$A,$B$182,Generation_2!$B:$B,$H186)-SUMIFS(Generation_2!$C:$C,Generation_2!$A:$A,$B$182,Generation_2!$B:$B,$H186)</f>
        <v>-3719.2826112201001</v>
      </c>
      <c r="Y186" s="1">
        <f>SUMIFS(Generation_2!S:S,Generation_2!$A:$A,$B$182,Generation_2!$B:$B,$H186)-SUMIFS(Generation_2!$C:$C,Generation_2!$A:$A,$B$182,Generation_2!$B:$B,$H186)</f>
        <v>-3953.5651107357735</v>
      </c>
      <c r="Z186" s="1">
        <f>SUMIFS(Generation_2!T:T,Generation_2!$A:$A,$B$182,Generation_2!$B:$B,$H186)-SUMIFS(Generation_2!$C:$C,Generation_2!$A:$A,$B$182,Generation_2!$B:$B,$H186)</f>
        <v>-3581.9716223522701</v>
      </c>
      <c r="AA186" s="1">
        <f>SUMIFS(Generation_2!U:U,Generation_2!$A:$A,$B$182,Generation_2!$B:$B,$H186)-SUMIFS(Generation_2!$C:$C,Generation_2!$A:$A,$B$182,Generation_2!$B:$B,$H186)</f>
        <v>-3668.9734621491989</v>
      </c>
      <c r="AB186" s="1">
        <f>SUMIFS(Generation_2!V:V,Generation_2!$A:$A,$B$182,Generation_2!$B:$B,$H186)-SUMIFS(Generation_2!$C:$C,Generation_2!$A:$A,$B$182,Generation_2!$B:$B,$H186)</f>
        <v>-4022.1579272530143</v>
      </c>
      <c r="AC186" s="1">
        <f>SUMIFS(Generation_2!W:W,Generation_2!$A:$A,$B$182,Generation_2!$B:$B,$H186)-SUMIFS(Generation_2!$C:$C,Generation_2!$A:$A,$B$182,Generation_2!$B:$B,$H186)</f>
        <v>-4091.0077865970052</v>
      </c>
    </row>
    <row r="187" spans="1:30">
      <c r="H187" s="69" t="s">
        <v>115</v>
      </c>
      <c r="I187" s="1">
        <f>SUMIFS(Generation_2!C:C,Generation_2!$A:$A,$B$182,Generation_2!$B:$B,$H187)-SUMIFS(Generation_2!$C:$C,Generation_2!$A:$A,$B$182,Generation_2!$B:$B,$H187)</f>
        <v>0</v>
      </c>
      <c r="J187" s="1">
        <f>SUMIFS(Generation_2!D:D,Generation_2!$A:$A,$B$182,Generation_2!$B:$B,$H187)-SUMIFS(Generation_2!$C:$C,Generation_2!$A:$A,$B$182,Generation_2!$B:$B,$H187)</f>
        <v>-15.545039316663861</v>
      </c>
      <c r="K187" s="1">
        <f>SUMIFS(Generation_2!E:E,Generation_2!$A:$A,$B$182,Generation_2!$B:$B,$H187)-SUMIFS(Generation_2!$C:$C,Generation_2!$A:$A,$B$182,Generation_2!$B:$B,$H187)</f>
        <v>-147.68239478980604</v>
      </c>
      <c r="L187" s="1">
        <f>SUMIFS(Generation_2!F:F,Generation_2!$A:$A,$B$182,Generation_2!$B:$B,$H187)-SUMIFS(Generation_2!$C:$C,Generation_2!$A:$A,$B$182,Generation_2!$B:$B,$H187)</f>
        <v>-1178.7865535389574</v>
      </c>
      <c r="M187" s="1">
        <f>SUMIFS(Generation_2!G:G,Generation_2!$A:$A,$B$182,Generation_2!$B:$B,$H187)-SUMIFS(Generation_2!$C:$C,Generation_2!$A:$A,$B$182,Generation_2!$B:$B,$H187)</f>
        <v>-1175.4740265864548</v>
      </c>
      <c r="N187" s="1">
        <f>SUMIFS(Generation_2!H:H,Generation_2!$A:$A,$B$182,Generation_2!$B:$B,$H187)-SUMIFS(Generation_2!$C:$C,Generation_2!$A:$A,$B$182,Generation_2!$B:$B,$H187)</f>
        <v>-1181.5147474431508</v>
      </c>
      <c r="O187" s="1">
        <f>SUMIFS(Generation_2!I:I,Generation_2!$A:$A,$B$182,Generation_2!$B:$B,$H187)-SUMIFS(Generation_2!$C:$C,Generation_2!$A:$A,$B$182,Generation_2!$B:$B,$H187)</f>
        <v>-1176.3142401387167</v>
      </c>
      <c r="P187" s="1">
        <f>SUMIFS(Generation_2!J:J,Generation_2!$A:$A,$B$182,Generation_2!$B:$B,$H187)-SUMIFS(Generation_2!$C:$C,Generation_2!$A:$A,$B$182,Generation_2!$B:$B,$H187)</f>
        <v>-1230.1792956639856</v>
      </c>
      <c r="Q187" s="1">
        <f>SUMIFS(Generation_2!K:K,Generation_2!$A:$A,$B$182,Generation_2!$B:$B,$H187)-SUMIFS(Generation_2!$C:$C,Generation_2!$A:$A,$B$182,Generation_2!$B:$B,$H187)</f>
        <v>-1228.8090037942529</v>
      </c>
      <c r="R187" s="1">
        <f>SUMIFS(Generation_2!L:L,Generation_2!$A:$A,$B$182,Generation_2!$B:$B,$H187)-SUMIFS(Generation_2!$C:$C,Generation_2!$A:$A,$B$182,Generation_2!$B:$B,$H187)</f>
        <v>-1230.1149204881331</v>
      </c>
      <c r="S187" s="1">
        <f>SUMIFS(Generation_2!M:M,Generation_2!$A:$A,$B$182,Generation_2!$B:$B,$H187)-SUMIFS(Generation_2!$C:$C,Generation_2!$A:$A,$B$182,Generation_2!$B:$B,$H187)</f>
        <v>-1220.2685055564118</v>
      </c>
      <c r="T187" s="1">
        <f>SUMIFS(Generation_2!N:N,Generation_2!$A:$A,$B$182,Generation_2!$B:$B,$H187)-SUMIFS(Generation_2!$C:$C,Generation_2!$A:$A,$B$182,Generation_2!$B:$B,$H187)</f>
        <v>-1228.3292243244859</v>
      </c>
      <c r="U187" s="1">
        <f>SUMIFS(Generation_2!O:O,Generation_2!$A:$A,$B$182,Generation_2!$B:$B,$H187)-SUMIFS(Generation_2!$C:$C,Generation_2!$A:$A,$B$182,Generation_2!$B:$B,$H187)</f>
        <v>-1228.9579060878705</v>
      </c>
      <c r="V187" s="1">
        <f>SUMIFS(Generation_2!P:P,Generation_2!$A:$A,$B$182,Generation_2!$B:$B,$H187)-SUMIFS(Generation_2!$C:$C,Generation_2!$A:$A,$B$182,Generation_2!$B:$B,$H187)</f>
        <v>-1228.2060690374026</v>
      </c>
      <c r="W187" s="1">
        <f>SUMIFS(Generation_2!Q:Q,Generation_2!$A:$A,$B$182,Generation_2!$B:$B,$H187)-SUMIFS(Generation_2!$C:$C,Generation_2!$A:$A,$B$182,Generation_2!$B:$B,$H187)</f>
        <v>-1131.2605032326246</v>
      </c>
      <c r="X187" s="1">
        <f>SUMIFS(Generation_2!R:R,Generation_2!$A:$A,$B$182,Generation_2!$B:$B,$H187)-SUMIFS(Generation_2!$C:$C,Generation_2!$A:$A,$B$182,Generation_2!$B:$B,$H187)</f>
        <v>-1308.5171455796244</v>
      </c>
      <c r="Y187" s="1">
        <f>SUMIFS(Generation_2!S:S,Generation_2!$A:$A,$B$182,Generation_2!$B:$B,$H187)-SUMIFS(Generation_2!$C:$C,Generation_2!$A:$A,$B$182,Generation_2!$B:$B,$H187)</f>
        <v>1411.1771007360931</v>
      </c>
      <c r="Z187" s="1">
        <f>SUMIFS(Generation_2!T:T,Generation_2!$A:$A,$B$182,Generation_2!$B:$B,$H187)-SUMIFS(Generation_2!$C:$C,Generation_2!$A:$A,$B$182,Generation_2!$B:$B,$H187)</f>
        <v>-1753.4510124179587</v>
      </c>
      <c r="AA187" s="1">
        <f>SUMIFS(Generation_2!U:U,Generation_2!$A:$A,$B$182,Generation_2!$B:$B,$H187)-SUMIFS(Generation_2!$C:$C,Generation_2!$A:$A,$B$182,Generation_2!$B:$B,$H187)</f>
        <v>-1793.9325947175928</v>
      </c>
      <c r="AB187" s="1">
        <f>SUMIFS(Generation_2!V:V,Generation_2!$A:$A,$B$182,Generation_2!$B:$B,$H187)-SUMIFS(Generation_2!$C:$C,Generation_2!$A:$A,$B$182,Generation_2!$B:$B,$H187)</f>
        <v>363.87134677249787</v>
      </c>
      <c r="AC187" s="1">
        <f>SUMIFS(Generation_2!W:W,Generation_2!$A:$A,$B$182,Generation_2!$B:$B,$H187)-SUMIFS(Generation_2!$C:$C,Generation_2!$A:$A,$B$182,Generation_2!$B:$B,$H187)</f>
        <v>-1797.5151947175905</v>
      </c>
    </row>
    <row r="188" spans="1:30">
      <c r="H188" s="69" t="s">
        <v>116</v>
      </c>
      <c r="I188" s="1">
        <f>SUMIFS(Generation_2!C:C,Generation_2!$A:$A,$B$182,Generation_2!$B:$B,$H188)-SUMIFS(Generation_2!$C:$C,Generation_2!$A:$A,$B$182,Generation_2!$B:$B,$H188)</f>
        <v>0</v>
      </c>
      <c r="J188" s="1">
        <f>SUMIFS(Generation_2!D:D,Generation_2!$A:$A,$B$182,Generation_2!$B:$B,$H188)-SUMIFS(Generation_2!$C:$C,Generation_2!$A:$A,$B$182,Generation_2!$B:$B,$H188)</f>
        <v>-6.4363967820521992</v>
      </c>
      <c r="K188" s="1">
        <f>SUMIFS(Generation_2!E:E,Generation_2!$A:$A,$B$182,Generation_2!$B:$B,$H188)-SUMIFS(Generation_2!$C:$C,Generation_2!$A:$A,$B$182,Generation_2!$B:$B,$H188)</f>
        <v>47.173661145435005</v>
      </c>
      <c r="L188" s="1">
        <f>SUMIFS(Generation_2!F:F,Generation_2!$A:$A,$B$182,Generation_2!$B:$B,$H188)-SUMIFS(Generation_2!$C:$C,Generation_2!$A:$A,$B$182,Generation_2!$B:$B,$H188)</f>
        <v>-50.671153134434221</v>
      </c>
      <c r="M188" s="1">
        <f>SUMIFS(Generation_2!G:G,Generation_2!$A:$A,$B$182,Generation_2!$B:$B,$H188)-SUMIFS(Generation_2!$C:$C,Generation_2!$A:$A,$B$182,Generation_2!$B:$B,$H188)</f>
        <v>-68.346444355676852</v>
      </c>
      <c r="N188" s="1">
        <f>SUMIFS(Generation_2!H:H,Generation_2!$A:$A,$B$182,Generation_2!$B:$B,$H188)-SUMIFS(Generation_2!$C:$C,Generation_2!$A:$A,$B$182,Generation_2!$B:$B,$H188)</f>
        <v>-77.490917690189477</v>
      </c>
      <c r="O188" s="1">
        <f>SUMIFS(Generation_2!I:I,Generation_2!$A:$A,$B$182,Generation_2!$B:$B,$H188)-SUMIFS(Generation_2!$C:$C,Generation_2!$A:$A,$B$182,Generation_2!$B:$B,$H188)</f>
        <v>-77.640453157154752</v>
      </c>
      <c r="P188" s="1">
        <f>SUMIFS(Generation_2!J:J,Generation_2!$A:$A,$B$182,Generation_2!$B:$B,$H188)-SUMIFS(Generation_2!$C:$C,Generation_2!$A:$A,$B$182,Generation_2!$B:$B,$H188)</f>
        <v>-58.285171035376017</v>
      </c>
      <c r="Q188" s="1">
        <f>SUMIFS(Generation_2!K:K,Generation_2!$A:$A,$B$182,Generation_2!$B:$B,$H188)-SUMIFS(Generation_2!$C:$C,Generation_2!$A:$A,$B$182,Generation_2!$B:$B,$H188)</f>
        <v>-72.397209018483707</v>
      </c>
      <c r="R188" s="1">
        <f>SUMIFS(Generation_2!L:L,Generation_2!$A:$A,$B$182,Generation_2!$B:$B,$H188)-SUMIFS(Generation_2!$C:$C,Generation_2!$A:$A,$B$182,Generation_2!$B:$B,$H188)</f>
        <v>-75.13237132370908</v>
      </c>
      <c r="S188" s="1">
        <f>SUMIFS(Generation_2!M:M,Generation_2!$A:$A,$B$182,Generation_2!$B:$B,$H188)-SUMIFS(Generation_2!$C:$C,Generation_2!$A:$A,$B$182,Generation_2!$B:$B,$H188)</f>
        <v>-62.778835153803243</v>
      </c>
      <c r="T188" s="1">
        <f>SUMIFS(Generation_2!N:N,Generation_2!$A:$A,$B$182,Generation_2!$B:$B,$H188)-SUMIFS(Generation_2!$C:$C,Generation_2!$A:$A,$B$182,Generation_2!$B:$B,$H188)</f>
        <v>-68.847578892861662</v>
      </c>
      <c r="U188" s="1">
        <f>SUMIFS(Generation_2!O:O,Generation_2!$A:$A,$B$182,Generation_2!$B:$B,$H188)-SUMIFS(Generation_2!$C:$C,Generation_2!$A:$A,$B$182,Generation_2!$B:$B,$H188)</f>
        <v>-68.023477597238212</v>
      </c>
      <c r="V188" s="1">
        <f>SUMIFS(Generation_2!P:P,Generation_2!$A:$A,$B$182,Generation_2!$B:$B,$H188)-SUMIFS(Generation_2!$C:$C,Generation_2!$A:$A,$B$182,Generation_2!$B:$B,$H188)</f>
        <v>-47.587136093463677</v>
      </c>
      <c r="W188" s="1">
        <f>SUMIFS(Generation_2!Q:Q,Generation_2!$A:$A,$B$182,Generation_2!$B:$B,$H188)-SUMIFS(Generation_2!$C:$C,Generation_2!$A:$A,$B$182,Generation_2!$B:$B,$H188)</f>
        <v>5.8101570935324958</v>
      </c>
      <c r="X188" s="1">
        <f>SUMIFS(Generation_2!R:R,Generation_2!$A:$A,$B$182,Generation_2!$B:$B,$H188)-SUMIFS(Generation_2!$C:$C,Generation_2!$A:$A,$B$182,Generation_2!$B:$B,$H188)</f>
        <v>-13.489560587195285</v>
      </c>
      <c r="Y188" s="1">
        <f>SUMIFS(Generation_2!S:S,Generation_2!$A:$A,$B$182,Generation_2!$B:$B,$H188)-SUMIFS(Generation_2!$C:$C,Generation_2!$A:$A,$B$182,Generation_2!$B:$B,$H188)</f>
        <v>613.24222676522265</v>
      </c>
      <c r="Z188" s="1">
        <f>SUMIFS(Generation_2!T:T,Generation_2!$A:$A,$B$182,Generation_2!$B:$B,$H188)-SUMIFS(Generation_2!$C:$C,Generation_2!$A:$A,$B$182,Generation_2!$B:$B,$H188)</f>
        <v>66.38547635099053</v>
      </c>
      <c r="AA188" s="1">
        <f>SUMIFS(Generation_2!U:U,Generation_2!$A:$A,$B$182,Generation_2!$B:$B,$H188)-SUMIFS(Generation_2!$C:$C,Generation_2!$A:$A,$B$182,Generation_2!$B:$B,$H188)</f>
        <v>47.89065839528746</v>
      </c>
      <c r="AB188" s="1">
        <f>SUMIFS(Generation_2!V:V,Generation_2!$A:$A,$B$182,Generation_2!$B:$B,$H188)-SUMIFS(Generation_2!$C:$C,Generation_2!$A:$A,$B$182,Generation_2!$B:$B,$H188)</f>
        <v>615.09564352525956</v>
      </c>
      <c r="AC188" s="1">
        <f>SUMIFS(Generation_2!W:W,Generation_2!$A:$A,$B$182,Generation_2!$B:$B,$H188)-SUMIFS(Generation_2!$C:$C,Generation_2!$A:$A,$B$182,Generation_2!$B:$B,$H188)</f>
        <v>8.7315574067593928</v>
      </c>
    </row>
    <row r="189" spans="1:30">
      <c r="H189" s="69" t="s">
        <v>117</v>
      </c>
      <c r="I189" s="1">
        <f>SUMIFS(Generation_2!C:C,Generation_2!$A:$A,$B$182,Generation_2!$B:$B,$H189)-SUMIFS(Generation_2!$C:$C,Generation_2!$A:$A,$B$182,Generation_2!$B:$B,$H189)</f>
        <v>0</v>
      </c>
      <c r="J189" s="1">
        <f>SUMIFS(Generation_2!D:D,Generation_2!$A:$A,$B$182,Generation_2!$B:$B,$H189)-SUMIFS(Generation_2!$C:$C,Generation_2!$A:$A,$B$182,Generation_2!$B:$B,$H189)</f>
        <v>-2564.2738600692337</v>
      </c>
      <c r="K189" s="1">
        <f>SUMIFS(Generation_2!E:E,Generation_2!$A:$A,$B$182,Generation_2!$B:$B,$H189)-SUMIFS(Generation_2!$C:$C,Generation_2!$A:$A,$B$182,Generation_2!$B:$B,$H189)</f>
        <v>-2758.9839923755608</v>
      </c>
      <c r="L189" s="1">
        <f>SUMIFS(Generation_2!F:F,Generation_2!$A:$A,$B$182,Generation_2!$B:$B,$H189)-SUMIFS(Generation_2!$C:$C,Generation_2!$A:$A,$B$182,Generation_2!$B:$B,$H189)</f>
        <v>222.06618151701696</v>
      </c>
      <c r="M189" s="1">
        <f>SUMIFS(Generation_2!G:G,Generation_2!$A:$A,$B$182,Generation_2!$B:$B,$H189)-SUMIFS(Generation_2!$C:$C,Generation_2!$A:$A,$B$182,Generation_2!$B:$B,$H189)</f>
        <v>-2015.4104489147248</v>
      </c>
      <c r="N189" s="1">
        <f>SUMIFS(Generation_2!H:H,Generation_2!$A:$A,$B$182,Generation_2!$B:$B,$H189)-SUMIFS(Generation_2!$C:$C,Generation_2!$A:$A,$B$182,Generation_2!$B:$B,$H189)</f>
        <v>-176.21649572052411</v>
      </c>
      <c r="O189" s="1">
        <f>SUMIFS(Generation_2!I:I,Generation_2!$A:$A,$B$182,Generation_2!$B:$B,$H189)-SUMIFS(Generation_2!$C:$C,Generation_2!$A:$A,$B$182,Generation_2!$B:$B,$H189)</f>
        <v>-6598.9643370775011</v>
      </c>
      <c r="P189" s="1">
        <f>SUMIFS(Generation_2!J:J,Generation_2!$A:$A,$B$182,Generation_2!$B:$B,$H189)-SUMIFS(Generation_2!$C:$C,Generation_2!$A:$A,$B$182,Generation_2!$B:$B,$H189)</f>
        <v>1436.9336838064046</v>
      </c>
      <c r="Q189" s="1">
        <f>SUMIFS(Generation_2!K:K,Generation_2!$A:$A,$B$182,Generation_2!$B:$B,$H189)-SUMIFS(Generation_2!$C:$C,Generation_2!$A:$A,$B$182,Generation_2!$B:$B,$H189)</f>
        <v>-141.88258237328773</v>
      </c>
      <c r="R189" s="1">
        <f>SUMIFS(Generation_2!L:L,Generation_2!$A:$A,$B$182,Generation_2!$B:$B,$H189)-SUMIFS(Generation_2!$C:$C,Generation_2!$A:$A,$B$182,Generation_2!$B:$B,$H189)</f>
        <v>-3671.8707022558519</v>
      </c>
      <c r="S189" s="1">
        <f>SUMIFS(Generation_2!M:M,Generation_2!$A:$A,$B$182,Generation_2!$B:$B,$H189)-SUMIFS(Generation_2!$C:$C,Generation_2!$A:$A,$B$182,Generation_2!$B:$B,$H189)</f>
        <v>-622.35683566837542</v>
      </c>
      <c r="T189" s="1">
        <f>SUMIFS(Generation_2!N:N,Generation_2!$A:$A,$B$182,Generation_2!$B:$B,$H189)-SUMIFS(Generation_2!$C:$C,Generation_2!$A:$A,$B$182,Generation_2!$B:$B,$H189)</f>
        <v>-2853.4519205180532</v>
      </c>
      <c r="U189" s="1">
        <f>SUMIFS(Generation_2!O:O,Generation_2!$A:$A,$B$182,Generation_2!$B:$B,$H189)-SUMIFS(Generation_2!$C:$C,Generation_2!$A:$A,$B$182,Generation_2!$B:$B,$H189)</f>
        <v>-3070.1704917704119</v>
      </c>
      <c r="V189" s="1">
        <f>SUMIFS(Generation_2!P:P,Generation_2!$A:$A,$B$182,Generation_2!$B:$B,$H189)-SUMIFS(Generation_2!$C:$C,Generation_2!$A:$A,$B$182,Generation_2!$B:$B,$H189)</f>
        <v>-293.42546936959843</v>
      </c>
      <c r="W189" s="1">
        <f>SUMIFS(Generation_2!Q:Q,Generation_2!$A:$A,$B$182,Generation_2!$B:$B,$H189)-SUMIFS(Generation_2!$C:$C,Generation_2!$A:$A,$B$182,Generation_2!$B:$B,$H189)</f>
        <v>-1361.0082950914548</v>
      </c>
      <c r="X189" s="1">
        <f>SUMIFS(Generation_2!R:R,Generation_2!$A:$A,$B$182,Generation_2!$B:$B,$H189)-SUMIFS(Generation_2!$C:$C,Generation_2!$A:$A,$B$182,Generation_2!$B:$B,$H189)</f>
        <v>44.941067525143808</v>
      </c>
      <c r="Y189" s="1">
        <f>SUMIFS(Generation_2!S:S,Generation_2!$A:$A,$B$182,Generation_2!$B:$B,$H189)-SUMIFS(Generation_2!$C:$C,Generation_2!$A:$A,$B$182,Generation_2!$B:$B,$H189)</f>
        <v>-5997.1022725504245</v>
      </c>
      <c r="Z189" s="1">
        <f>SUMIFS(Generation_2!T:T,Generation_2!$A:$A,$B$182,Generation_2!$B:$B,$H189)-SUMIFS(Generation_2!$C:$C,Generation_2!$A:$A,$B$182,Generation_2!$B:$B,$H189)</f>
        <v>662.91487805403813</v>
      </c>
      <c r="AA189" s="1">
        <f>SUMIFS(Generation_2!U:U,Generation_2!$A:$A,$B$182,Generation_2!$B:$B,$H189)-SUMIFS(Generation_2!$C:$C,Generation_2!$A:$A,$B$182,Generation_2!$B:$B,$H189)</f>
        <v>-182.19105775852586</v>
      </c>
      <c r="AB189" s="1">
        <f>SUMIFS(Generation_2!V:V,Generation_2!$A:$A,$B$182,Generation_2!$B:$B,$H189)-SUMIFS(Generation_2!$C:$C,Generation_2!$A:$A,$B$182,Generation_2!$B:$B,$H189)</f>
        <v>-3283.1610529353893</v>
      </c>
      <c r="AC189" s="1">
        <f>SUMIFS(Generation_2!W:W,Generation_2!$A:$A,$B$182,Generation_2!$B:$B,$H189)-SUMIFS(Generation_2!$C:$C,Generation_2!$A:$A,$B$182,Generation_2!$B:$B,$H189)</f>
        <v>-440.66012351848258</v>
      </c>
    </row>
    <row r="190" spans="1:30">
      <c r="H190" s="69" t="s">
        <v>118</v>
      </c>
      <c r="I190" s="1">
        <f>SUMIFS(Generation_2!C:C,Generation_2!$A:$A,$B$182,Generation_2!$B:$B,$H190)-SUMIFS(Generation_2!$C:$C,Generation_2!$A:$A,$B$182,Generation_2!$B:$B,$H190)</f>
        <v>0</v>
      </c>
      <c r="J190" s="1">
        <f>SUMIFS(Generation_2!D:D,Generation_2!$A:$A,$B$182,Generation_2!$B:$B,$H190)-SUMIFS(Generation_2!$C:$C,Generation_2!$A:$A,$B$182,Generation_2!$B:$B,$H190)</f>
        <v>52.429755856352273</v>
      </c>
      <c r="K190" s="1">
        <f>SUMIFS(Generation_2!E:E,Generation_2!$A:$A,$B$182,Generation_2!$B:$B,$H190)-SUMIFS(Generation_2!$C:$C,Generation_2!$A:$A,$B$182,Generation_2!$B:$B,$H190)</f>
        <v>13.926099502778669</v>
      </c>
      <c r="L190" s="1">
        <f>SUMIFS(Generation_2!F:F,Generation_2!$A:$A,$B$182,Generation_2!$B:$B,$H190)-SUMIFS(Generation_2!$C:$C,Generation_2!$A:$A,$B$182,Generation_2!$B:$B,$H190)</f>
        <v>101.34833662743739</v>
      </c>
      <c r="M190" s="1">
        <f>SUMIFS(Generation_2!G:G,Generation_2!$A:$A,$B$182,Generation_2!$B:$B,$H190)-SUMIFS(Generation_2!$C:$C,Generation_2!$A:$A,$B$182,Generation_2!$B:$B,$H190)</f>
        <v>600.86538718941074</v>
      </c>
      <c r="N190" s="1">
        <f>SUMIFS(Generation_2!H:H,Generation_2!$A:$A,$B$182,Generation_2!$B:$B,$H190)-SUMIFS(Generation_2!$C:$C,Generation_2!$A:$A,$B$182,Generation_2!$B:$B,$H190)</f>
        <v>934.68593972242206</v>
      </c>
      <c r="O190" s="1">
        <f>SUMIFS(Generation_2!I:I,Generation_2!$A:$A,$B$182,Generation_2!$B:$B,$H190)-SUMIFS(Generation_2!$C:$C,Generation_2!$A:$A,$B$182,Generation_2!$B:$B,$H190)</f>
        <v>743.97380585668134</v>
      </c>
      <c r="P190" s="1">
        <f>SUMIFS(Generation_2!J:J,Generation_2!$A:$A,$B$182,Generation_2!$B:$B,$H190)-SUMIFS(Generation_2!$C:$C,Generation_2!$A:$A,$B$182,Generation_2!$B:$B,$H190)</f>
        <v>514.86921987640983</v>
      </c>
      <c r="Q190" s="1">
        <f>SUMIFS(Generation_2!K:K,Generation_2!$A:$A,$B$182,Generation_2!$B:$B,$H190)-SUMIFS(Generation_2!$C:$C,Generation_2!$A:$A,$B$182,Generation_2!$B:$B,$H190)</f>
        <v>732.82047787583781</v>
      </c>
      <c r="R190" s="1">
        <f>SUMIFS(Generation_2!L:L,Generation_2!$A:$A,$B$182,Generation_2!$B:$B,$H190)-SUMIFS(Generation_2!$C:$C,Generation_2!$A:$A,$B$182,Generation_2!$B:$B,$H190)</f>
        <v>778.77700487802872</v>
      </c>
      <c r="S190" s="1">
        <f>SUMIFS(Generation_2!M:M,Generation_2!$A:$A,$B$182,Generation_2!$B:$B,$H190)-SUMIFS(Generation_2!$C:$C,Generation_2!$A:$A,$B$182,Generation_2!$B:$B,$H190)</f>
        <v>969.37701426971671</v>
      </c>
      <c r="T190" s="1">
        <f>SUMIFS(Generation_2!N:N,Generation_2!$A:$A,$B$182,Generation_2!$B:$B,$H190)-SUMIFS(Generation_2!$C:$C,Generation_2!$A:$A,$B$182,Generation_2!$B:$B,$H190)</f>
        <v>2749.3002302753098</v>
      </c>
      <c r="U190" s="1">
        <f>SUMIFS(Generation_2!O:O,Generation_2!$A:$A,$B$182,Generation_2!$B:$B,$H190)-SUMIFS(Generation_2!$C:$C,Generation_2!$A:$A,$B$182,Generation_2!$B:$B,$H190)</f>
        <v>3143.7848490066267</v>
      </c>
      <c r="V190" s="1">
        <f>SUMIFS(Generation_2!P:P,Generation_2!$A:$A,$B$182,Generation_2!$B:$B,$H190)-SUMIFS(Generation_2!$C:$C,Generation_2!$A:$A,$B$182,Generation_2!$B:$B,$H190)</f>
        <v>2394.8333400183151</v>
      </c>
      <c r="W190" s="1">
        <f>SUMIFS(Generation_2!Q:Q,Generation_2!$A:$A,$B$182,Generation_2!$B:$B,$H190)-SUMIFS(Generation_2!$C:$C,Generation_2!$A:$A,$B$182,Generation_2!$B:$B,$H190)</f>
        <v>4439.8678653235947</v>
      </c>
      <c r="X190" s="1">
        <f>SUMIFS(Generation_2!R:R,Generation_2!$A:$A,$B$182,Generation_2!$B:$B,$H190)-SUMIFS(Generation_2!$C:$C,Generation_2!$A:$A,$B$182,Generation_2!$B:$B,$H190)</f>
        <v>3175.5633496256837</v>
      </c>
      <c r="Y190" s="1">
        <f>SUMIFS(Generation_2!S:S,Generation_2!$A:$A,$B$182,Generation_2!$B:$B,$H190)-SUMIFS(Generation_2!$C:$C,Generation_2!$A:$A,$B$182,Generation_2!$B:$B,$H190)</f>
        <v>4616.8812904590141</v>
      </c>
      <c r="Z190" s="1">
        <f>SUMIFS(Generation_2!T:T,Generation_2!$A:$A,$B$182,Generation_2!$B:$B,$H190)-SUMIFS(Generation_2!$C:$C,Generation_2!$A:$A,$B$182,Generation_2!$B:$B,$H190)</f>
        <v>3811.9622431153562</v>
      </c>
      <c r="AA190" s="1">
        <f>SUMIFS(Generation_2!U:U,Generation_2!$A:$A,$B$182,Generation_2!$B:$B,$H190)-SUMIFS(Generation_2!$C:$C,Generation_2!$A:$A,$B$182,Generation_2!$B:$B,$H190)</f>
        <v>4345.9893350584789</v>
      </c>
      <c r="AB190" s="1">
        <f>SUMIFS(Generation_2!V:V,Generation_2!$A:$A,$B$182,Generation_2!$B:$B,$H190)-SUMIFS(Generation_2!$C:$C,Generation_2!$A:$A,$B$182,Generation_2!$B:$B,$H190)</f>
        <v>4955.6470225440098</v>
      </c>
      <c r="AC190" s="1">
        <f>SUMIFS(Generation_2!W:W,Generation_2!$A:$A,$B$182,Generation_2!$B:$B,$H190)-SUMIFS(Generation_2!$C:$C,Generation_2!$A:$A,$B$182,Generation_2!$B:$B,$H190)</f>
        <v>5563.2389499789424</v>
      </c>
    </row>
    <row r="191" spans="1:30">
      <c r="H191" s="69" t="s">
        <v>119</v>
      </c>
      <c r="I191" s="1">
        <f>SUMIFS(Generation_2!C:C,Generation_2!$A:$A,$B$182,Generation_2!$B:$B,$H191)-SUMIFS(Generation_2!$C:$C,Generation_2!$A:$A,$B$182,Generation_2!$B:$B,$H191)</f>
        <v>0</v>
      </c>
      <c r="J191" s="1">
        <f>SUMIFS(Generation_2!D:D,Generation_2!$A:$A,$B$182,Generation_2!$B:$B,$H191)-SUMIFS(Generation_2!$C:$C,Generation_2!$A:$A,$B$182,Generation_2!$B:$B,$H191)</f>
        <v>22.634122503163269</v>
      </c>
      <c r="K191" s="1">
        <f>SUMIFS(Generation_2!E:E,Generation_2!$A:$A,$B$182,Generation_2!$B:$B,$H191)-SUMIFS(Generation_2!$C:$C,Generation_2!$A:$A,$B$182,Generation_2!$B:$B,$H191)</f>
        <v>45.985511391672105</v>
      </c>
      <c r="L191" s="1">
        <f>SUMIFS(Generation_2!F:F,Generation_2!$A:$A,$B$182,Generation_2!$B:$B,$H191)-SUMIFS(Generation_2!$C:$C,Generation_2!$A:$A,$B$182,Generation_2!$B:$B,$H191)</f>
        <v>89.54989137582416</v>
      </c>
      <c r="M191" s="1">
        <f>SUMIFS(Generation_2!G:G,Generation_2!$A:$A,$B$182,Generation_2!$B:$B,$H191)-SUMIFS(Generation_2!$C:$C,Generation_2!$A:$A,$B$182,Generation_2!$B:$B,$H191)</f>
        <v>142.76778738940018</v>
      </c>
      <c r="N191" s="1">
        <f>SUMIFS(Generation_2!H:H,Generation_2!$A:$A,$B$182,Generation_2!$B:$B,$H191)-SUMIFS(Generation_2!$C:$C,Generation_2!$A:$A,$B$182,Generation_2!$B:$B,$H191)</f>
        <v>195.90121716588115</v>
      </c>
      <c r="O191" s="1">
        <f>SUMIFS(Generation_2!I:I,Generation_2!$A:$A,$B$182,Generation_2!$B:$B,$H191)-SUMIFS(Generation_2!$C:$C,Generation_2!$A:$A,$B$182,Generation_2!$B:$B,$H191)</f>
        <v>236.25132627858088</v>
      </c>
      <c r="P191" s="1">
        <f>SUMIFS(Generation_2!J:J,Generation_2!$A:$A,$B$182,Generation_2!$B:$B,$H191)-SUMIFS(Generation_2!$C:$C,Generation_2!$A:$A,$B$182,Generation_2!$B:$B,$H191)</f>
        <v>263.79223938729933</v>
      </c>
      <c r="Q191" s="1">
        <f>SUMIFS(Generation_2!K:K,Generation_2!$A:$A,$B$182,Generation_2!$B:$B,$H191)-SUMIFS(Generation_2!$C:$C,Generation_2!$A:$A,$B$182,Generation_2!$B:$B,$H191)</f>
        <v>310.91745844704826</v>
      </c>
      <c r="R191" s="1">
        <f>SUMIFS(Generation_2!L:L,Generation_2!$A:$A,$B$182,Generation_2!$B:$B,$H191)-SUMIFS(Generation_2!$C:$C,Generation_2!$A:$A,$B$182,Generation_2!$B:$B,$H191)</f>
        <v>355.95031698852756</v>
      </c>
      <c r="S191" s="1">
        <f>SUMIFS(Generation_2!M:M,Generation_2!$A:$A,$B$182,Generation_2!$B:$B,$H191)-SUMIFS(Generation_2!$C:$C,Generation_2!$A:$A,$B$182,Generation_2!$B:$B,$H191)</f>
        <v>403.24631214923625</v>
      </c>
      <c r="T191" s="1">
        <f>SUMIFS(Generation_2!N:N,Generation_2!$A:$A,$B$182,Generation_2!$B:$B,$H191)-SUMIFS(Generation_2!$C:$C,Generation_2!$A:$A,$B$182,Generation_2!$B:$B,$H191)</f>
        <v>446.69423534847294</v>
      </c>
      <c r="U191" s="1">
        <f>SUMIFS(Generation_2!O:O,Generation_2!$A:$A,$B$182,Generation_2!$B:$B,$H191)-SUMIFS(Generation_2!$C:$C,Generation_2!$A:$A,$B$182,Generation_2!$B:$B,$H191)</f>
        <v>475.48566452978378</v>
      </c>
      <c r="V191" s="1">
        <f>SUMIFS(Generation_2!P:P,Generation_2!$A:$A,$B$182,Generation_2!$B:$B,$H191)-SUMIFS(Generation_2!$C:$C,Generation_2!$A:$A,$B$182,Generation_2!$B:$B,$H191)</f>
        <v>499.1321880116086</v>
      </c>
      <c r="W191" s="1">
        <f>SUMIFS(Generation_2!Q:Q,Generation_2!$A:$A,$B$182,Generation_2!$B:$B,$H191)-SUMIFS(Generation_2!$C:$C,Generation_2!$A:$A,$B$182,Generation_2!$B:$B,$H191)</f>
        <v>507.75507360931329</v>
      </c>
      <c r="X191" s="1">
        <f>SUMIFS(Generation_2!R:R,Generation_2!$A:$A,$B$182,Generation_2!$B:$B,$H191)-SUMIFS(Generation_2!$C:$C,Generation_2!$A:$A,$B$182,Generation_2!$B:$B,$H191)</f>
        <v>526.07640828646061</v>
      </c>
      <c r="Y191" s="1">
        <f>SUMIFS(Generation_2!S:S,Generation_2!$A:$A,$B$182,Generation_2!$B:$B,$H191)-SUMIFS(Generation_2!$C:$C,Generation_2!$A:$A,$B$182,Generation_2!$B:$B,$H191)</f>
        <v>535.96165746192219</v>
      </c>
      <c r="Z191" s="1">
        <f>SUMIFS(Generation_2!T:T,Generation_2!$A:$A,$B$182,Generation_2!$B:$B,$H191)-SUMIFS(Generation_2!$C:$C,Generation_2!$A:$A,$B$182,Generation_2!$B:$B,$H191)</f>
        <v>550.966460294527</v>
      </c>
      <c r="AA191" s="1">
        <f>SUMIFS(Generation_2!U:U,Generation_2!$A:$A,$B$182,Generation_2!$B:$B,$H191)-SUMIFS(Generation_2!$C:$C,Generation_2!$A:$A,$B$182,Generation_2!$B:$B,$H191)</f>
        <v>572.48994069892899</v>
      </c>
      <c r="AB191" s="1">
        <f>SUMIFS(Generation_2!V:V,Generation_2!$A:$A,$B$182,Generation_2!$B:$B,$H191)-SUMIFS(Generation_2!$C:$C,Generation_2!$A:$A,$B$182,Generation_2!$B:$B,$H191)</f>
        <v>599.83899533301235</v>
      </c>
      <c r="AC191" s="1">
        <f>SUMIFS(Generation_2!W:W,Generation_2!$A:$A,$B$182,Generation_2!$B:$B,$H191)-SUMIFS(Generation_2!$C:$C,Generation_2!$A:$A,$B$182,Generation_2!$B:$B,$H191)</f>
        <v>615.68255138561028</v>
      </c>
    </row>
    <row r="192" spans="1:30">
      <c r="H192" s="69" t="s">
        <v>120</v>
      </c>
      <c r="I192" s="1">
        <f>SUMIFS(Generation_2!C:C,Generation_2!$A:$A,$B$182,Generation_2!$B:$B,$H192)-SUMIFS(Generation_2!$C:$C,Generation_2!$A:$A,$B$182,Generation_2!$B:$B,$H192)</f>
        <v>0</v>
      </c>
      <c r="J192" s="1">
        <f>SUMIFS(Generation_2!D:D,Generation_2!$A:$A,$B$182,Generation_2!$B:$B,$H192)-SUMIFS(Generation_2!$C:$C,Generation_2!$A:$A,$B$182,Generation_2!$B:$B,$H192)</f>
        <v>1263.1530868290029</v>
      </c>
      <c r="K192" s="1">
        <f>SUMIFS(Generation_2!E:E,Generation_2!$A:$A,$B$182,Generation_2!$B:$B,$H192)-SUMIFS(Generation_2!$C:$C,Generation_2!$A:$A,$B$182,Generation_2!$B:$B,$H192)</f>
        <v>1418.4476880758084</v>
      </c>
      <c r="L192" s="1">
        <f>SUMIFS(Generation_2!F:F,Generation_2!$A:$A,$B$182,Generation_2!$B:$B,$H192)-SUMIFS(Generation_2!$C:$C,Generation_2!$A:$A,$B$182,Generation_2!$B:$B,$H192)</f>
        <v>2562.7676018718048</v>
      </c>
      <c r="M192" s="1">
        <f>SUMIFS(Generation_2!G:G,Generation_2!$A:$A,$B$182,Generation_2!$B:$B,$H192)-SUMIFS(Generation_2!$C:$C,Generation_2!$A:$A,$B$182,Generation_2!$B:$B,$H192)</f>
        <v>5310.1719783947774</v>
      </c>
      <c r="N192" s="1">
        <f>SUMIFS(Generation_2!H:H,Generation_2!$A:$A,$B$182,Generation_2!$B:$B,$H192)-SUMIFS(Generation_2!$C:$C,Generation_2!$A:$A,$B$182,Generation_2!$B:$B,$H192)</f>
        <v>5527.259696135894</v>
      </c>
      <c r="O192" s="1">
        <f>SUMIFS(Generation_2!I:I,Generation_2!$A:$A,$B$182,Generation_2!$B:$B,$H192)-SUMIFS(Generation_2!$C:$C,Generation_2!$A:$A,$B$182,Generation_2!$B:$B,$H192)</f>
        <v>4634.0430208406906</v>
      </c>
      <c r="P192" s="1">
        <f>SUMIFS(Generation_2!J:J,Generation_2!$A:$A,$B$182,Generation_2!$B:$B,$H192)-SUMIFS(Generation_2!$C:$C,Generation_2!$A:$A,$B$182,Generation_2!$B:$B,$H192)</f>
        <v>5844.3361104595751</v>
      </c>
      <c r="Q192" s="1">
        <f>SUMIFS(Generation_2!K:K,Generation_2!$A:$A,$B$182,Generation_2!$B:$B,$H192)-SUMIFS(Generation_2!$C:$C,Generation_2!$A:$A,$B$182,Generation_2!$B:$B,$H192)</f>
        <v>6918.0818158060283</v>
      </c>
      <c r="R192" s="1">
        <f>SUMIFS(Generation_2!L:L,Generation_2!$A:$A,$B$182,Generation_2!$B:$B,$H192)-SUMIFS(Generation_2!$C:$C,Generation_2!$A:$A,$B$182,Generation_2!$B:$B,$H192)</f>
        <v>6613.1886874036354</v>
      </c>
      <c r="S192" s="1">
        <f>SUMIFS(Generation_2!M:M,Generation_2!$A:$A,$B$182,Generation_2!$B:$B,$H192)-SUMIFS(Generation_2!$C:$C,Generation_2!$A:$A,$B$182,Generation_2!$B:$B,$H192)</f>
        <v>9227.3659812774567</v>
      </c>
      <c r="T192" s="1">
        <f>SUMIFS(Generation_2!N:N,Generation_2!$A:$A,$B$182,Generation_2!$B:$B,$H192)-SUMIFS(Generation_2!$C:$C,Generation_2!$A:$A,$B$182,Generation_2!$B:$B,$H192)</f>
        <v>5989.0573946018849</v>
      </c>
      <c r="U192" s="1">
        <f>SUMIFS(Generation_2!O:O,Generation_2!$A:$A,$B$182,Generation_2!$B:$B,$H192)-SUMIFS(Generation_2!$C:$C,Generation_2!$A:$A,$B$182,Generation_2!$B:$B,$H192)</f>
        <v>5185.1787534889445</v>
      </c>
      <c r="V192" s="1">
        <f>SUMIFS(Generation_2!P:P,Generation_2!$A:$A,$B$182,Generation_2!$B:$B,$H192)-SUMIFS(Generation_2!$C:$C,Generation_2!$A:$A,$B$182,Generation_2!$B:$B,$H192)</f>
        <v>5830.254832843857</v>
      </c>
      <c r="W192" s="1">
        <f>SUMIFS(Generation_2!Q:Q,Generation_2!$A:$A,$B$182,Generation_2!$B:$B,$H192)-SUMIFS(Generation_2!$C:$C,Generation_2!$A:$A,$B$182,Generation_2!$B:$B,$H192)</f>
        <v>7545.8610087907</v>
      </c>
      <c r="X192" s="1">
        <f>SUMIFS(Generation_2!R:R,Generation_2!$A:$A,$B$182,Generation_2!$B:$B,$H192)-SUMIFS(Generation_2!$C:$C,Generation_2!$A:$A,$B$182,Generation_2!$B:$B,$H192)</f>
        <v>6318.3563470204244</v>
      </c>
      <c r="Y192" s="1">
        <f>SUMIFS(Generation_2!S:S,Generation_2!$A:$A,$B$182,Generation_2!$B:$B,$H192)-SUMIFS(Generation_2!$C:$C,Generation_2!$A:$A,$B$182,Generation_2!$B:$B,$H192)</f>
        <v>6074.6959355891595</v>
      </c>
      <c r="Z192" s="1">
        <f>SUMIFS(Generation_2!T:T,Generation_2!$A:$A,$B$182,Generation_2!$B:$B,$H192)-SUMIFS(Generation_2!$C:$C,Generation_2!$A:$A,$B$182,Generation_2!$B:$B,$H192)</f>
        <v>4797.4459524536069</v>
      </c>
      <c r="AA192" s="1">
        <f>SUMIFS(Generation_2!U:U,Generation_2!$A:$A,$B$182,Generation_2!$B:$B,$H192)-SUMIFS(Generation_2!$C:$C,Generation_2!$A:$A,$B$182,Generation_2!$B:$B,$H192)</f>
        <v>4047.3730247368367</v>
      </c>
      <c r="AB192" s="1">
        <f>SUMIFS(Generation_2!V:V,Generation_2!$A:$A,$B$182,Generation_2!$B:$B,$H192)-SUMIFS(Generation_2!$C:$C,Generation_2!$A:$A,$B$182,Generation_2!$B:$B,$H192)</f>
        <v>3443.4436840011804</v>
      </c>
      <c r="AC192" s="1">
        <f>SUMIFS(Generation_2!W:W,Generation_2!$A:$A,$B$182,Generation_2!$B:$B,$H192)-SUMIFS(Generation_2!$C:$C,Generation_2!$A:$A,$B$182,Generation_2!$B:$B,$H192)</f>
        <v>5585.4335805080264</v>
      </c>
    </row>
    <row r="193" spans="8:29">
      <c r="H193" s="69" t="s">
        <v>121</v>
      </c>
      <c r="I193" s="1">
        <f>SUMIFS(Generation_2!C:C,Generation_2!$A:$A,$B$182,Generation_2!$B:$B,$H193)-SUMIFS(Generation_2!$C:$C,Generation_2!$A:$A,$B$182,Generation_2!$B:$B,$H193)</f>
        <v>0</v>
      </c>
      <c r="J193" s="1">
        <f>SUMIFS(Generation_2!D:D,Generation_2!$A:$A,$B$182,Generation_2!$B:$B,$H193)-SUMIFS(Generation_2!$C:$C,Generation_2!$A:$A,$B$182,Generation_2!$B:$B,$H193)</f>
        <v>2609.5231455561461</v>
      </c>
      <c r="K193" s="1">
        <f>SUMIFS(Generation_2!E:E,Generation_2!$A:$A,$B$182,Generation_2!$B:$B,$H193)-SUMIFS(Generation_2!$C:$C,Generation_2!$A:$A,$B$182,Generation_2!$B:$B,$H193)</f>
        <v>2195.9283718217284</v>
      </c>
      <c r="L193" s="1">
        <f>SUMIFS(Generation_2!F:F,Generation_2!$A:$A,$B$182,Generation_2!$B:$B,$H193)-SUMIFS(Generation_2!$C:$C,Generation_2!$A:$A,$B$182,Generation_2!$B:$B,$H193)</f>
        <v>2582.4495883662003</v>
      </c>
      <c r="M193" s="1">
        <f>SUMIFS(Generation_2!G:G,Generation_2!$A:$A,$B$182,Generation_2!$B:$B,$H193)-SUMIFS(Generation_2!$C:$C,Generation_2!$A:$A,$B$182,Generation_2!$B:$B,$H193)</f>
        <v>3270.1433715373478</v>
      </c>
      <c r="N193" s="1">
        <f>SUMIFS(Generation_2!H:H,Generation_2!$A:$A,$B$182,Generation_2!$B:$B,$H193)-SUMIFS(Generation_2!$C:$C,Generation_2!$A:$A,$B$182,Generation_2!$B:$B,$H193)</f>
        <v>3729.4445981050449</v>
      </c>
      <c r="O193" s="1">
        <f>SUMIFS(Generation_2!I:I,Generation_2!$A:$A,$B$182,Generation_2!$B:$B,$H193)-SUMIFS(Generation_2!$C:$C,Generation_2!$A:$A,$B$182,Generation_2!$B:$B,$H193)</f>
        <v>4015.685439136927</v>
      </c>
      <c r="P193" s="1">
        <f>SUMIFS(Generation_2!J:J,Generation_2!$A:$A,$B$182,Generation_2!$B:$B,$H193)-SUMIFS(Generation_2!$C:$C,Generation_2!$A:$A,$B$182,Generation_2!$B:$B,$H193)</f>
        <v>2048.1443144990899</v>
      </c>
      <c r="Q193" s="1">
        <f>SUMIFS(Generation_2!K:K,Generation_2!$A:$A,$B$182,Generation_2!$B:$B,$H193)-SUMIFS(Generation_2!$C:$C,Generation_2!$A:$A,$B$182,Generation_2!$B:$B,$H193)</f>
        <v>3167.0651723046831</v>
      </c>
      <c r="R193" s="1">
        <f>SUMIFS(Generation_2!L:L,Generation_2!$A:$A,$B$182,Generation_2!$B:$B,$H193)-SUMIFS(Generation_2!$C:$C,Generation_2!$A:$A,$B$182,Generation_2!$B:$B,$H193)</f>
        <v>3402.4678333498596</v>
      </c>
      <c r="S193" s="1">
        <f>SUMIFS(Generation_2!M:M,Generation_2!$A:$A,$B$182,Generation_2!$B:$B,$H193)-SUMIFS(Generation_2!$C:$C,Generation_2!$A:$A,$B$182,Generation_2!$B:$B,$H193)</f>
        <v>3705.0578597452659</v>
      </c>
      <c r="T193" s="1">
        <f>SUMIFS(Generation_2!N:N,Generation_2!$A:$A,$B$182,Generation_2!$B:$B,$H193)-SUMIFS(Generation_2!$C:$C,Generation_2!$A:$A,$B$182,Generation_2!$B:$B,$H193)</f>
        <v>4443.3000368911562</v>
      </c>
      <c r="U193" s="1">
        <f>SUMIFS(Generation_2!O:O,Generation_2!$A:$A,$B$182,Generation_2!$B:$B,$H193)-SUMIFS(Generation_2!$C:$C,Generation_2!$A:$A,$B$182,Generation_2!$B:$B,$H193)</f>
        <v>3848.0233666586937</v>
      </c>
      <c r="V193" s="1">
        <f>SUMIFS(Generation_2!P:P,Generation_2!$A:$A,$B$182,Generation_2!$B:$B,$H193)-SUMIFS(Generation_2!$C:$C,Generation_2!$A:$A,$B$182,Generation_2!$B:$B,$H193)</f>
        <v>3611.8946717258805</v>
      </c>
      <c r="W193" s="1">
        <f>SUMIFS(Generation_2!Q:Q,Generation_2!$A:$A,$B$182,Generation_2!$B:$B,$H193)-SUMIFS(Generation_2!$C:$C,Generation_2!$A:$A,$B$182,Generation_2!$B:$B,$H193)</f>
        <v>4235.4335015054567</v>
      </c>
      <c r="X193" s="1">
        <f>SUMIFS(Generation_2!R:R,Generation_2!$A:$A,$B$182,Generation_2!$B:$B,$H193)-SUMIFS(Generation_2!$C:$C,Generation_2!$A:$A,$B$182,Generation_2!$B:$B,$H193)</f>
        <v>4977.2566998177426</v>
      </c>
      <c r="Y193" s="1">
        <f>SUMIFS(Generation_2!S:S,Generation_2!$A:$A,$B$182,Generation_2!$B:$B,$H193)-SUMIFS(Generation_2!$C:$C,Generation_2!$A:$A,$B$182,Generation_2!$B:$B,$H193)</f>
        <v>9364.6517640545244</v>
      </c>
      <c r="Z193" s="1">
        <f>SUMIFS(Generation_2!T:T,Generation_2!$A:$A,$B$182,Generation_2!$B:$B,$H193)-SUMIFS(Generation_2!$C:$C,Generation_2!$A:$A,$B$182,Generation_2!$B:$B,$H193)</f>
        <v>6588.2906918573754</v>
      </c>
      <c r="AA193" s="1">
        <f>SUMIFS(Generation_2!U:U,Generation_2!$A:$A,$B$182,Generation_2!$B:$B,$H193)-SUMIFS(Generation_2!$C:$C,Generation_2!$A:$A,$B$182,Generation_2!$B:$B,$H193)</f>
        <v>8946.7092317435745</v>
      </c>
      <c r="AB193" s="1">
        <f>SUMIFS(Generation_2!V:V,Generation_2!$A:$A,$B$182,Generation_2!$B:$B,$H193)-SUMIFS(Generation_2!$C:$C,Generation_2!$A:$A,$B$182,Generation_2!$B:$B,$H193)</f>
        <v>12474.129062646578</v>
      </c>
      <c r="AC193" s="1">
        <f>SUMIFS(Generation_2!W:W,Generation_2!$A:$A,$B$182,Generation_2!$B:$B,$H193)-SUMIFS(Generation_2!$C:$C,Generation_2!$A:$A,$B$182,Generation_2!$B:$B,$H193)</f>
        <v>13070.461836362298</v>
      </c>
    </row>
    <row r="194" spans="8:29">
      <c r="H194" s="69" t="s">
        <v>122</v>
      </c>
      <c r="I194" s="1">
        <f>SUMIFS(Generation_2!C:C,Generation_2!$A:$A,$B$182,Generation_2!$B:$B,$H194)-SUMIFS(Generation_2!$C:$C,Generation_2!$A:$A,$B$182,Generation_2!$B:$B,$H194)</f>
        <v>0</v>
      </c>
      <c r="J194" s="1">
        <f>SUMIFS(Generation_2!D:D,Generation_2!$A:$A,$B$182,Generation_2!$B:$B,$H194)-SUMIFS(Generation_2!$C:$C,Generation_2!$A:$A,$B$182,Generation_2!$B:$B,$H194)</f>
        <v>175.4427446248028</v>
      </c>
      <c r="K194" s="1">
        <f>SUMIFS(Generation_2!E:E,Generation_2!$A:$A,$B$182,Generation_2!$B:$B,$H194)-SUMIFS(Generation_2!$C:$C,Generation_2!$A:$A,$B$182,Generation_2!$B:$B,$H194)</f>
        <v>409.43262987060007</v>
      </c>
      <c r="L194" s="1">
        <f>SUMIFS(Generation_2!F:F,Generation_2!$A:$A,$B$182,Generation_2!$B:$B,$H194)-SUMIFS(Generation_2!$C:$C,Generation_2!$A:$A,$B$182,Generation_2!$B:$B,$H194)</f>
        <v>769.23726566420009</v>
      </c>
      <c r="M194" s="1">
        <f>SUMIFS(Generation_2!G:G,Generation_2!$A:$A,$B$182,Generation_2!$B:$B,$H194)-SUMIFS(Generation_2!$C:$C,Generation_2!$A:$A,$B$182,Generation_2!$B:$B,$H194)</f>
        <v>1174.0293487369017</v>
      </c>
      <c r="N194" s="1">
        <f>SUMIFS(Generation_2!H:H,Generation_2!$A:$A,$B$182,Generation_2!$B:$B,$H194)-SUMIFS(Generation_2!$C:$C,Generation_2!$A:$A,$B$182,Generation_2!$B:$B,$H194)</f>
        <v>1589.9911247418022</v>
      </c>
      <c r="O194" s="1">
        <f>SUMIFS(Generation_2!I:I,Generation_2!$A:$A,$B$182,Generation_2!$B:$B,$H194)-SUMIFS(Generation_2!$C:$C,Generation_2!$A:$A,$B$182,Generation_2!$B:$B,$H194)</f>
        <v>2049.3157521768026</v>
      </c>
      <c r="P194" s="1">
        <f>SUMIFS(Generation_2!J:J,Generation_2!$A:$A,$B$182,Generation_2!$B:$B,$H194)-SUMIFS(Generation_2!$C:$C,Generation_2!$A:$A,$B$182,Generation_2!$B:$B,$H194)</f>
        <v>2466.0939254255009</v>
      </c>
      <c r="Q194" s="1">
        <f>SUMIFS(Generation_2!K:K,Generation_2!$A:$A,$B$182,Generation_2!$B:$B,$H194)-SUMIFS(Generation_2!$C:$C,Generation_2!$A:$A,$B$182,Generation_2!$B:$B,$H194)</f>
        <v>2878.1102554868994</v>
      </c>
      <c r="R194" s="1">
        <f>SUMIFS(Generation_2!L:L,Generation_2!$A:$A,$B$182,Generation_2!$B:$B,$H194)-SUMIFS(Generation_2!$C:$C,Generation_2!$A:$A,$B$182,Generation_2!$B:$B,$H194)</f>
        <v>3336.5263448641017</v>
      </c>
      <c r="S194" s="1">
        <f>SUMIFS(Generation_2!M:M,Generation_2!$A:$A,$B$182,Generation_2!$B:$B,$H194)-SUMIFS(Generation_2!$C:$C,Generation_2!$A:$A,$B$182,Generation_2!$B:$B,$H194)</f>
        <v>4030.5391378869026</v>
      </c>
      <c r="T194" s="1">
        <f>SUMIFS(Generation_2!N:N,Generation_2!$A:$A,$B$182,Generation_2!$B:$B,$H194)-SUMIFS(Generation_2!$C:$C,Generation_2!$A:$A,$B$182,Generation_2!$B:$B,$H194)</f>
        <v>4842.6681243792009</v>
      </c>
      <c r="U194" s="1">
        <f>SUMIFS(Generation_2!O:O,Generation_2!$A:$A,$B$182,Generation_2!$B:$B,$H194)-SUMIFS(Generation_2!$C:$C,Generation_2!$A:$A,$B$182,Generation_2!$B:$B,$H194)</f>
        <v>5669.9056355480025</v>
      </c>
      <c r="V194" s="1">
        <f>SUMIFS(Generation_2!P:P,Generation_2!$A:$A,$B$182,Generation_2!$B:$B,$H194)-SUMIFS(Generation_2!$C:$C,Generation_2!$A:$A,$B$182,Generation_2!$B:$B,$H194)</f>
        <v>6435.4020228088011</v>
      </c>
      <c r="W194" s="1">
        <f>SUMIFS(Generation_2!Q:Q,Generation_2!$A:$A,$B$182,Generation_2!$B:$B,$H194)-SUMIFS(Generation_2!$C:$C,Generation_2!$A:$A,$B$182,Generation_2!$B:$B,$H194)</f>
        <v>7237.7946775883029</v>
      </c>
      <c r="X194" s="1">
        <f>SUMIFS(Generation_2!R:R,Generation_2!$A:$A,$B$182,Generation_2!$B:$B,$H194)-SUMIFS(Generation_2!$C:$C,Generation_2!$A:$A,$B$182,Generation_2!$B:$B,$H194)</f>
        <v>7957.8448528116023</v>
      </c>
      <c r="Y194" s="1">
        <f>SUMIFS(Generation_2!S:S,Generation_2!$A:$A,$B$182,Generation_2!$B:$B,$H194)-SUMIFS(Generation_2!$C:$C,Generation_2!$A:$A,$B$182,Generation_2!$B:$B,$H194)</f>
        <v>8585.9508067718016</v>
      </c>
      <c r="Z194" s="1">
        <f>SUMIFS(Generation_2!T:T,Generation_2!$A:$A,$B$182,Generation_2!$B:$B,$H194)-SUMIFS(Generation_2!$C:$C,Generation_2!$A:$A,$B$182,Generation_2!$B:$B,$H194)</f>
        <v>9253.4238795983038</v>
      </c>
      <c r="AA194" s="1">
        <f>SUMIFS(Generation_2!U:U,Generation_2!$A:$A,$B$182,Generation_2!$B:$B,$H194)-SUMIFS(Generation_2!$C:$C,Generation_2!$A:$A,$B$182,Generation_2!$B:$B,$H194)</f>
        <v>9958.9389394657046</v>
      </c>
      <c r="AB194" s="1">
        <f>SUMIFS(Generation_2!V:V,Generation_2!$A:$A,$B$182,Generation_2!$B:$B,$H194)-SUMIFS(Generation_2!$C:$C,Generation_2!$A:$A,$B$182,Generation_2!$B:$B,$H194)</f>
        <v>10751.3743788131</v>
      </c>
      <c r="AC194" s="1">
        <f>SUMIFS(Generation_2!W:W,Generation_2!$A:$A,$B$182,Generation_2!$B:$B,$H194)-SUMIFS(Generation_2!$C:$C,Generation_2!$A:$A,$B$182,Generation_2!$B:$B,$H194)</f>
        <v>11667.898072373802</v>
      </c>
    </row>
    <row r="196" spans="8:29">
      <c r="H196" s="69" t="s">
        <v>124</v>
      </c>
      <c r="I196" s="1">
        <f>SUMIFS(Generation_2!C:C,Generation_2!$A:$A,$B$182,Generation_2!$B:$B,$H196)-SUMIFS(Generation_2!$C:$C,Generation_2!$A:$A,$B$182,Generation_2!$B:$B,$H196)</f>
        <v>0</v>
      </c>
      <c r="J196" s="1">
        <f>SUMIFS(Generation_2!D:D,Generation_2!$A:$A,$B$182,Generation_2!$B:$B,$H196)-SUMIFS(Generation_2!$C:$C,Generation_2!$A:$A,$B$182,Generation_2!$B:$B,$H196)</f>
        <v>0</v>
      </c>
      <c r="K196" s="1">
        <f>SUMIFS(Generation_2!E:E,Generation_2!$A:$A,$B$182,Generation_2!$B:$B,$H196)-SUMIFS(Generation_2!$C:$C,Generation_2!$A:$A,$B$182,Generation_2!$B:$B,$H196)</f>
        <v>0</v>
      </c>
      <c r="L196" s="1">
        <f>SUMIFS(Generation_2!F:F,Generation_2!$A:$A,$B$182,Generation_2!$B:$B,$H196)-SUMIFS(Generation_2!$C:$C,Generation_2!$A:$A,$B$182,Generation_2!$B:$B,$H196)</f>
        <v>9.7793083025189798E-2</v>
      </c>
      <c r="M196" s="1">
        <f>SUMIFS(Generation_2!G:G,Generation_2!$A:$A,$B$182,Generation_2!$B:$B,$H196)-SUMIFS(Generation_2!$C:$C,Generation_2!$A:$A,$B$182,Generation_2!$B:$B,$H196)</f>
        <v>0</v>
      </c>
      <c r="N196" s="1">
        <f>SUMIFS(Generation_2!H:H,Generation_2!$A:$A,$B$182,Generation_2!$B:$B,$H196)-SUMIFS(Generation_2!$C:$C,Generation_2!$A:$A,$B$182,Generation_2!$B:$B,$H196)</f>
        <v>0</v>
      </c>
      <c r="O196" s="1">
        <f>SUMIFS(Generation_2!I:I,Generation_2!$A:$A,$B$182,Generation_2!$B:$B,$H196)-SUMIFS(Generation_2!$C:$C,Generation_2!$A:$A,$B$182,Generation_2!$B:$B,$H196)</f>
        <v>0</v>
      </c>
      <c r="P196" s="1">
        <f>SUMIFS(Generation_2!J:J,Generation_2!$A:$A,$B$182,Generation_2!$B:$B,$H196)-SUMIFS(Generation_2!$C:$C,Generation_2!$A:$A,$B$182,Generation_2!$B:$B,$H196)</f>
        <v>9.3839265571800001E-2</v>
      </c>
      <c r="Q196" s="1">
        <f>SUMIFS(Generation_2!K:K,Generation_2!$A:$A,$B$182,Generation_2!$B:$B,$H196)-SUMIFS(Generation_2!$C:$C,Generation_2!$A:$A,$B$182,Generation_2!$B:$B,$H196)</f>
        <v>3.4085617449076663E-2</v>
      </c>
      <c r="R196" s="1">
        <f>SUMIFS(Generation_2!L:L,Generation_2!$A:$A,$B$182,Generation_2!$B:$B,$H196)-SUMIFS(Generation_2!$C:$C,Generation_2!$A:$A,$B$182,Generation_2!$B:$B,$H196)</f>
        <v>0</v>
      </c>
      <c r="S196" s="1">
        <f>SUMIFS(Generation_2!M:M,Generation_2!$A:$A,$B$182,Generation_2!$B:$B,$H196)-SUMIFS(Generation_2!$C:$C,Generation_2!$A:$A,$B$182,Generation_2!$B:$B,$H196)</f>
        <v>0</v>
      </c>
      <c r="T196" s="1">
        <f>SUMIFS(Generation_2!N:N,Generation_2!$A:$A,$B$182,Generation_2!$B:$B,$H196)-SUMIFS(Generation_2!$C:$C,Generation_2!$A:$A,$B$182,Generation_2!$B:$B,$H196)</f>
        <v>0.67386697883750002</v>
      </c>
      <c r="U196" s="1">
        <f>SUMIFS(Generation_2!O:O,Generation_2!$A:$A,$B$182,Generation_2!$B:$B,$H196)-SUMIFS(Generation_2!$C:$C,Generation_2!$A:$A,$B$182,Generation_2!$B:$B,$H196)</f>
        <v>0.28974573955409999</v>
      </c>
      <c r="V196" s="1">
        <f>SUMIFS(Generation_2!P:P,Generation_2!$A:$A,$B$182,Generation_2!$B:$B,$H196)-SUMIFS(Generation_2!$C:$C,Generation_2!$A:$A,$B$182,Generation_2!$B:$B,$H196)</f>
        <v>0.29405033177880002</v>
      </c>
      <c r="W196" s="1">
        <f>SUMIFS(Generation_2!Q:Q,Generation_2!$A:$A,$B$182,Generation_2!$B:$B,$H196)-SUMIFS(Generation_2!$C:$C,Generation_2!$A:$A,$B$182,Generation_2!$B:$B,$H196)</f>
        <v>1.2140584377833394</v>
      </c>
      <c r="X196" s="1">
        <f>SUMIFS(Generation_2!R:R,Generation_2!$A:$A,$B$182,Generation_2!$B:$B,$H196)-SUMIFS(Generation_2!$C:$C,Generation_2!$A:$A,$B$182,Generation_2!$B:$B,$H196)</f>
        <v>0.67411313500442993</v>
      </c>
      <c r="Y196" s="1">
        <f>SUMIFS(Generation_2!S:S,Generation_2!$A:$A,$B$182,Generation_2!$B:$B,$H196)-SUMIFS(Generation_2!$C:$C,Generation_2!$A:$A,$B$182,Generation_2!$B:$B,$H196)</f>
        <v>0.90616051836239997</v>
      </c>
      <c r="Z196" s="1">
        <f>SUMIFS(Generation_2!T:T,Generation_2!$A:$A,$B$182,Generation_2!$B:$B,$H196)-SUMIFS(Generation_2!$C:$C,Generation_2!$A:$A,$B$182,Generation_2!$B:$B,$H196)</f>
        <v>1.2225752427374614</v>
      </c>
      <c r="AA196" s="1">
        <f>SUMIFS(Generation_2!U:U,Generation_2!$A:$A,$B$182,Generation_2!$B:$B,$H196)-SUMIFS(Generation_2!$C:$C,Generation_2!$A:$A,$B$182,Generation_2!$B:$B,$H196)</f>
        <v>1.3777847296117431</v>
      </c>
      <c r="AB196" s="1">
        <f>SUMIFS(Generation_2!V:V,Generation_2!$A:$A,$B$182,Generation_2!$B:$B,$H196)-SUMIFS(Generation_2!$C:$C,Generation_2!$A:$A,$B$182,Generation_2!$B:$B,$H196)</f>
        <v>0</v>
      </c>
      <c r="AC196" s="1">
        <f>SUMIFS(Generation_2!W:W,Generation_2!$A:$A,$B$182,Generation_2!$B:$B,$H196)-SUMIFS(Generation_2!$C:$C,Generation_2!$A:$A,$B$182,Generation_2!$B:$B,$H196)</f>
        <v>1.1470182172287071</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2" customWidth="1"/>
    <col min="9" max="9" width="20.59765625" style="2" customWidth="1"/>
    <col min="10" max="10" width="11.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0" ht="24" thickBot="1">
      <c r="A2" s="40" t="str">
        <f>"Comparison - "&amp;CaseName_1&amp;" vs. "&amp;CaseName_2</f>
        <v>Comparison - Slow Change (Counterfactual) vs. Slow Change (DP1)</v>
      </c>
      <c r="B2" s="40"/>
      <c r="C2" s="40"/>
      <c r="D2" s="40"/>
      <c r="E2" s="40"/>
      <c r="F2" s="40"/>
      <c r="G2" s="40"/>
      <c r="H2" s="8"/>
      <c r="I2" s="8"/>
    </row>
    <row r="3" spans="1:30" ht="17.399999999999999" thickTop="1">
      <c r="A3" s="41" t="s">
        <v>75</v>
      </c>
      <c r="B3" s="41"/>
      <c r="C3" s="41"/>
      <c r="I3" s="18"/>
    </row>
    <row r="4" spans="1:30">
      <c r="A4" s="41" t="str">
        <f>"1. The discount rate used for calculation is "&amp;TEXT(WACC,"0.0%")</f>
        <v>1. The discount rate used for calculation is 7.9%</v>
      </c>
      <c r="B4" s="41"/>
      <c r="C4" s="41"/>
      <c r="I4" s="18"/>
    </row>
    <row r="5" spans="1:30">
      <c r="A5" s="41" t="s">
        <v>314</v>
      </c>
      <c r="B5" s="41"/>
      <c r="C5" s="41"/>
      <c r="I5" s="18"/>
    </row>
    <row r="6" spans="1:30" ht="17.399999999999999" thickBot="1">
      <c r="A6" s="41" t="s">
        <v>315</v>
      </c>
      <c r="G6" s="18"/>
    </row>
    <row r="7" spans="1:30" ht="17.399999999999999" thickBot="1">
      <c r="A7" s="101" t="s">
        <v>71</v>
      </c>
      <c r="B7" s="102" t="str">
        <f>CaseName_1</f>
        <v>Slow Change (Counterfactual)</v>
      </c>
      <c r="C7" s="103"/>
      <c r="D7" s="103"/>
      <c r="E7" s="103"/>
      <c r="F7" s="103"/>
      <c r="I7" s="28"/>
    </row>
    <row r="8" spans="1:30" ht="17.399999999999999" thickBot="1">
      <c r="A8" s="101" t="s">
        <v>72</v>
      </c>
      <c r="B8" s="102" t="str">
        <f>CaseName_2</f>
        <v>Slow Change (DP1)</v>
      </c>
      <c r="C8" s="103"/>
      <c r="D8" s="103"/>
      <c r="E8" s="103"/>
      <c r="F8" s="103"/>
      <c r="J8" s="29"/>
      <c r="K8" s="29"/>
      <c r="L8" s="29"/>
      <c r="M8" s="29"/>
      <c r="N8" s="29"/>
      <c r="O8" s="29"/>
      <c r="P8" s="29"/>
      <c r="Q8" s="29"/>
      <c r="R8" s="29"/>
      <c r="S8" s="29"/>
      <c r="T8" s="29"/>
      <c r="U8" s="29"/>
      <c r="V8" s="29"/>
      <c r="W8" s="29"/>
      <c r="X8" s="29"/>
      <c r="Y8" s="29"/>
      <c r="Z8" s="29"/>
      <c r="AA8" s="29"/>
      <c r="AB8" s="29"/>
      <c r="AC8" s="29"/>
      <c r="AD8" s="29"/>
    </row>
    <row r="9" spans="1:30" s="63" customFormat="1" ht="27.6"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E12" s="43"/>
      <c r="H12" s="9"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B13" s="43"/>
      <c r="E13" s="43"/>
      <c r="F13" s="42"/>
      <c r="H13" s="7" t="s">
        <v>101</v>
      </c>
      <c r="I13" s="30">
        <f t="shared" ref="I13:I20" si="0">NPV(WACC,J13:AD13)/(1+WACC)^2</f>
        <v>937.51534576977781</v>
      </c>
      <c r="J13" s="14">
        <f>SUMIFS(BuildCost_1!C:C,BuildCost_1!$A:$A,$B$10)/1000-SUMIFS(BuildCost_2!C:C,BuildCost_2!$A:$A,$B$10)/1000</f>
        <v>0</v>
      </c>
      <c r="K13" s="14">
        <f>SUMIFS(BuildCost_1!D:D,BuildCost_1!$A:$A,$B$10)/1000-SUMIFS(BuildCost_2!D:D,BuildCost_2!$A:$A,$B$10)/1000</f>
        <v>0</v>
      </c>
      <c r="L13" s="14">
        <f>SUMIFS(BuildCost_1!E:E,BuildCost_1!$A:$A,$B$10)/1000-SUMIFS(BuildCost_2!E:E,BuildCost_2!$A:$A,$B$10)/1000</f>
        <v>0</v>
      </c>
      <c r="M13" s="14">
        <f>SUMIFS(BuildCost_1!F:F,BuildCost_1!$A:$A,$B$10)/1000-SUMIFS(BuildCost_2!F:F,BuildCost_2!$A:$A,$B$10)/1000</f>
        <v>-0.55043949964107242</v>
      </c>
      <c r="N13" s="14">
        <f>SUMIFS(BuildCost_1!G:G,BuildCost_1!$A:$A,$B$10)/1000-SUMIFS(BuildCost_2!G:G,BuildCost_2!$A:$A,$B$10)/1000</f>
        <v>-0.83606984877127388</v>
      </c>
      <c r="O13" s="14">
        <f>SUMIFS(BuildCost_1!H:H,BuildCost_1!$A:$A,$B$10)/1000-SUMIFS(BuildCost_2!H:H,BuildCost_2!$A:$A,$B$10)/1000</f>
        <v>-0.73553860143988459</v>
      </c>
      <c r="P13" s="14">
        <f>SUMIFS(BuildCost_1!I:I,BuildCost_1!$A:$A,$B$10)/1000-SUMIFS(BuildCost_2!I:I,BuildCost_2!$A:$A,$B$10)/1000</f>
        <v>-0.79862766913549876</v>
      </c>
      <c r="Q13" s="14">
        <f>SUMIFS(BuildCost_1!J:J,BuildCost_1!$A:$A,$B$10)/1000-SUMIFS(BuildCost_2!J:J,BuildCost_2!$A:$A,$B$10)/1000</f>
        <v>-0.86134641136618484</v>
      </c>
      <c r="R13" s="14">
        <f>SUMIFS(BuildCost_1!K:K,BuildCost_1!$A:$A,$B$10)/1000-SUMIFS(BuildCost_2!K:K,BuildCost_2!$A:$A,$B$10)/1000</f>
        <v>-1.1464200884871616</v>
      </c>
      <c r="S13" s="14">
        <f>SUMIFS(BuildCost_1!L:L,BuildCost_1!$A:$A,$B$10)/1000-SUMIFS(BuildCost_2!L:L,BuildCost_2!$A:$A,$B$10)/1000</f>
        <v>15.433294974595583</v>
      </c>
      <c r="T13" s="14">
        <f>SUMIFS(BuildCost_1!M:M,BuildCost_1!$A:$A,$B$10)/1000-SUMIFS(BuildCost_2!M:M,BuildCost_2!$A:$A,$B$10)/1000</f>
        <v>45.720236432008392</v>
      </c>
      <c r="U13" s="14">
        <f>SUMIFS(BuildCost_1!N:N,BuildCost_1!$A:$A,$B$10)/1000-SUMIFS(BuildCost_2!N:N,BuildCost_2!$A:$A,$B$10)/1000</f>
        <v>273.93186178862527</v>
      </c>
      <c r="V13" s="14">
        <f>SUMIFS(BuildCost_1!O:O,BuildCost_1!$A:$A,$B$10)/1000-SUMIFS(BuildCost_2!O:O,BuildCost_2!$A:$A,$B$10)/1000</f>
        <v>306.36415522580046</v>
      </c>
      <c r="W13" s="14">
        <f>SUMIFS(BuildCost_1!P:P,BuildCost_1!$A:$A,$B$10)/1000-SUMIFS(BuildCost_2!P:P,BuildCost_2!$A:$A,$B$10)/1000</f>
        <v>354.1014066837447</v>
      </c>
      <c r="X13" s="14">
        <f>SUMIFS(BuildCost_1!Q:Q,BuildCost_1!$A:$A,$B$10)/1000-SUMIFS(BuildCost_2!Q:Q,BuildCost_2!$A:$A,$B$10)/1000</f>
        <v>484.05987263583972</v>
      </c>
      <c r="Y13" s="14">
        <f>SUMIFS(BuildCost_1!R:R,BuildCost_1!$A:$A,$B$10)/1000-SUMIFS(BuildCost_2!R:R,BuildCost_2!$A:$A,$B$10)/1000</f>
        <v>439.32000203525001</v>
      </c>
      <c r="Z13" s="14">
        <f>SUMIFS(BuildCost_1!S:S,BuildCost_1!$A:$A,$B$10)/1000-SUMIFS(BuildCost_2!S:S,BuildCost_2!$A:$A,$B$10)/1000</f>
        <v>286.77802594547893</v>
      </c>
      <c r="AA13" s="14">
        <f>SUMIFS(BuildCost_1!T:T,BuildCost_1!$A:$A,$B$10)/1000-SUMIFS(BuildCost_2!T:T,BuildCost_2!$A:$A,$B$10)/1000</f>
        <v>345.43653438664569</v>
      </c>
      <c r="AB13" s="14">
        <f>SUMIFS(BuildCost_1!U:U,BuildCost_1!$A:$A,$B$10)/1000-SUMIFS(BuildCost_2!U:U,BuildCost_2!$A:$A,$B$10)/1000</f>
        <v>528.0070357876175</v>
      </c>
      <c r="AC13" s="14">
        <f>SUMIFS(BuildCost_1!V:V,BuildCost_1!$A:$A,$B$10)/1000-SUMIFS(BuildCost_2!V:V,BuildCost_2!$A:$A,$B$10)/1000</f>
        <v>378.74572108873554</v>
      </c>
      <c r="AD13" s="14">
        <f>SUMIFS(BuildCost_1!W:W,BuildCost_1!$A:$A,$B$10)/1000-SUMIFS(BuildCost_2!W:W,BuildCost_2!$A:$A,$B$10)/1000</f>
        <v>308.42201843628095</v>
      </c>
    </row>
    <row r="14" spans="1:30">
      <c r="E14" s="43"/>
      <c r="F14" s="42"/>
      <c r="G14" s="10"/>
      <c r="H14" s="7" t="s">
        <v>102</v>
      </c>
      <c r="I14" s="30">
        <f t="shared" si="0"/>
        <v>970.43381334715821</v>
      </c>
      <c r="J14" s="14">
        <f>SUMIFS(FOMCost_1!C:C,FOMCost_1!$A:$A,$B$10)/1000-SUMIFS(FOMCost_2!C:C,FOMCost_2!$A:$A,$B$10)/1000</f>
        <v>6.7377397259979261</v>
      </c>
      <c r="K14" s="14">
        <f>SUMIFS(FOMCost_1!D:D,FOMCost_1!$A:$A,$B$10)/1000-SUMIFS(FOMCost_2!D:D,FOMCost_2!$A:$A,$B$10)/1000</f>
        <v>-1.3187673175707459E-11</v>
      </c>
      <c r="L14" s="14">
        <f>SUMIFS(FOMCost_1!E:E,FOMCost_1!$A:$A,$B$10)/1000-SUMIFS(FOMCost_2!E:E,FOMCost_2!$A:$A,$B$10)/1000</f>
        <v>-3.637978807091713E-11</v>
      </c>
      <c r="M14" s="14">
        <f>SUMIFS(FOMCost_1!F:F,FOMCost_1!$A:$A,$B$10)/1000-SUMIFS(FOMCost_2!F:F,FOMCost_2!$A:$A,$B$10)/1000</f>
        <v>-0.2121384600386591</v>
      </c>
      <c r="N14" s="14">
        <f>SUMIFS(FOMCost_1!G:G,FOMCost_1!$A:$A,$B$10)/1000-SUMIFS(FOMCost_2!G:G,FOMCost_2!$A:$A,$B$10)/1000</f>
        <v>-0.35256570386263775</v>
      </c>
      <c r="O14" s="14">
        <f>SUMIFS(FOMCost_1!H:H,FOMCost_1!$A:$A,$B$10)/1000-SUMIFS(FOMCost_2!H:H,FOMCost_2!$A:$A,$B$10)/1000</f>
        <v>-0.41862846375352092</v>
      </c>
      <c r="P14" s="14">
        <f>SUMIFS(FOMCost_1!I:I,FOMCost_1!$A:$A,$B$10)/1000-SUMIFS(FOMCost_2!I:I,FOMCost_2!$A:$A,$B$10)/1000</f>
        <v>-0.42966576104163323</v>
      </c>
      <c r="Q14" s="14">
        <f>SUMIFS(FOMCost_1!J:J,FOMCost_1!$A:$A,$B$10)/1000-SUMIFS(FOMCost_2!J:J,FOMCost_2!$A:$A,$B$10)/1000</f>
        <v>-0.4817036741683296</v>
      </c>
      <c r="R14" s="14">
        <f>SUMIFS(FOMCost_1!K:K,FOMCost_1!$A:$A,$B$10)/1000-SUMIFS(FOMCost_2!K:K,FOMCost_2!$A:$A,$B$10)/1000</f>
        <v>-0.48170367566353889</v>
      </c>
      <c r="S14" s="14">
        <f>SUMIFS(FOMCost_1!L:L,FOMCost_1!$A:$A,$B$10)/1000-SUMIFS(FOMCost_2!L:L,FOMCost_2!$A:$A,$B$10)/1000</f>
        <v>1.2652978703172266</v>
      </c>
      <c r="T14" s="14">
        <f>SUMIFS(FOMCost_1!M:M,FOMCost_1!$A:$A,$B$10)/1000-SUMIFS(FOMCost_2!M:M,FOMCost_2!$A:$A,$B$10)/1000</f>
        <v>4.4856224847953854</v>
      </c>
      <c r="U14" s="14">
        <f>SUMIFS(FOMCost_1!N:N,FOMCost_1!$A:$A,$B$10)/1000-SUMIFS(FOMCost_2!N:N,FOMCost_2!$A:$A,$B$10)/1000</f>
        <v>405.14303886109792</v>
      </c>
      <c r="V14" s="14">
        <f>SUMIFS(FOMCost_1!O:O,FOMCost_1!$A:$A,$B$10)/1000-SUMIFS(FOMCost_2!O:O,FOMCost_2!$A:$A,$B$10)/1000</f>
        <v>72.627779423127777</v>
      </c>
      <c r="W14" s="14">
        <f>SUMIFS(FOMCost_1!P:P,FOMCost_1!$A:$A,$B$10)/1000-SUMIFS(FOMCost_2!P:P,FOMCost_2!$A:$A,$B$10)/1000</f>
        <v>75.351124512917067</v>
      </c>
      <c r="X14" s="14">
        <f>SUMIFS(FOMCost_1!Q:Q,FOMCost_1!$A:$A,$B$10)/1000-SUMIFS(FOMCost_2!Q:Q,FOMCost_2!$A:$A,$B$10)/1000</f>
        <v>354.69618658907621</v>
      </c>
      <c r="Y14" s="14">
        <f>SUMIFS(FOMCost_1!R:R,FOMCost_1!$A:$A,$B$10)/1000-SUMIFS(FOMCost_2!R:R,FOMCost_2!$A:$A,$B$10)/1000</f>
        <v>115.16787084491307</v>
      </c>
      <c r="Z14" s="14">
        <f>SUMIFS(FOMCost_1!S:S,FOMCost_1!$A:$A,$B$10)/1000-SUMIFS(FOMCost_2!S:S,FOMCost_2!$A:$A,$B$10)/1000</f>
        <v>803.03850505853143</v>
      </c>
      <c r="AA14" s="14">
        <f>SUMIFS(FOMCost_1!T:T,FOMCost_1!$A:$A,$B$10)/1000-SUMIFS(FOMCost_2!T:T,FOMCost_2!$A:$A,$B$10)/1000</f>
        <v>1135.8748093529512</v>
      </c>
      <c r="AB14" s="14">
        <f>SUMIFS(FOMCost_1!U:U,FOMCost_1!$A:$A,$B$10)/1000-SUMIFS(FOMCost_2!U:U,FOMCost_2!$A:$A,$B$10)/1000</f>
        <v>531.22789546676722</v>
      </c>
      <c r="AC14" s="14">
        <f>SUMIFS(FOMCost_1!V:V,FOMCost_1!$A:$A,$B$10)/1000-SUMIFS(FOMCost_2!V:V,FOMCost_2!$A:$A,$B$10)/1000</f>
        <v>498.57219299788039</v>
      </c>
      <c r="AD14" s="14">
        <f>SUMIFS(FOMCost_1!W:W,FOMCost_1!$A:$A,$B$10)/1000-SUMIFS(FOMCost_2!W:W,FOMCost_2!$A:$A,$B$10)/1000</f>
        <v>76.520414124229774</v>
      </c>
    </row>
    <row r="15" spans="1:30">
      <c r="E15" s="43"/>
      <c r="F15" s="42"/>
      <c r="G15" s="42"/>
      <c r="H15" s="7" t="s">
        <v>103</v>
      </c>
      <c r="I15" s="30">
        <f t="shared" si="0"/>
        <v>1076.2630126341339</v>
      </c>
      <c r="J15" s="14">
        <f>SUMIFS(FuelCost_1!C:C,FuelCost_1!$A:$A,$B$10)/1000-SUMIFS(FuelCost_2!C:C,FuelCost_2!$A:$A,$B$10)/1000</f>
        <v>-8.6246311121394683</v>
      </c>
      <c r="K15" s="14">
        <f>SUMIFS(FuelCost_1!D:D,FuelCost_1!$A:$A,$B$10)/1000-SUMIFS(FuelCost_2!D:D,FuelCost_2!$A:$A,$B$10)/1000</f>
        <v>10.931783258577525</v>
      </c>
      <c r="L15" s="14">
        <f>SUMIFS(FuelCost_1!E:E,FuelCost_1!$A:$A,$B$10)/1000-SUMIFS(FuelCost_2!E:E,FuelCost_2!$A:$A,$B$10)/1000</f>
        <v>12.316777662883396</v>
      </c>
      <c r="M15" s="14">
        <f>SUMIFS(FuelCost_1!F:F,FuelCost_1!$A:$A,$B$10)/1000-SUMIFS(FuelCost_2!F:F,FuelCost_2!$A:$A,$B$10)/1000</f>
        <v>146.32643991279065</v>
      </c>
      <c r="N15" s="14">
        <f>SUMIFS(FuelCost_1!G:G,FuelCost_1!$A:$A,$B$10)/1000-SUMIFS(FuelCost_2!G:G,FuelCost_2!$A:$A,$B$10)/1000</f>
        <v>155.28254935446307</v>
      </c>
      <c r="O15" s="14">
        <f>SUMIFS(FuelCost_1!H:H,FuelCost_1!$A:$A,$B$10)/1000-SUMIFS(FuelCost_2!H:H,FuelCost_2!$A:$A,$B$10)/1000</f>
        <v>172.64806258373028</v>
      </c>
      <c r="P15" s="14">
        <f>SUMIFS(FuelCost_1!I:I,FuelCost_1!$A:$A,$B$10)/1000-SUMIFS(FuelCost_2!I:I,FuelCost_2!$A:$A,$B$10)/1000</f>
        <v>140.09975455463427</v>
      </c>
      <c r="Q15" s="14">
        <f>SUMIFS(FuelCost_1!J:J,FuelCost_1!$A:$A,$B$10)/1000-SUMIFS(FuelCost_2!J:J,FuelCost_2!$A:$A,$B$10)/1000</f>
        <v>177.85171742297916</v>
      </c>
      <c r="R15" s="14">
        <f>SUMIFS(FuelCost_1!K:K,FuelCost_1!$A:$A,$B$10)/1000-SUMIFS(FuelCost_2!K:K,FuelCost_2!$A:$A,$B$10)/1000</f>
        <v>146.93695625866121</v>
      </c>
      <c r="S15" s="14">
        <f>SUMIFS(FuelCost_1!L:L,FuelCost_1!$A:$A,$B$10)/1000-SUMIFS(FuelCost_2!L:L,FuelCost_2!$A:$A,$B$10)/1000</f>
        <v>117.57352485518777</v>
      </c>
      <c r="T15" s="14">
        <f>SUMIFS(FuelCost_1!M:M,FuelCost_1!$A:$A,$B$10)/1000-SUMIFS(FuelCost_2!M:M,FuelCost_2!$A:$A,$B$10)/1000</f>
        <v>130.93100413721595</v>
      </c>
      <c r="U15" s="14">
        <f>SUMIFS(FuelCost_1!N:N,FuelCost_1!$A:$A,$B$10)/1000-SUMIFS(FuelCost_2!N:N,FuelCost_2!$A:$A,$B$10)/1000</f>
        <v>154.89880149887699</v>
      </c>
      <c r="V15" s="14">
        <f>SUMIFS(FuelCost_1!O:O,FuelCost_1!$A:$A,$B$10)/1000-SUMIFS(FuelCost_2!O:O,FuelCost_2!$A:$A,$B$10)/1000</f>
        <v>152.25782635514156</v>
      </c>
      <c r="W15" s="14">
        <f>SUMIFS(FuelCost_1!P:P,FuelCost_1!$A:$A,$B$10)/1000-SUMIFS(FuelCost_2!P:P,FuelCost_2!$A:$A,$B$10)/1000</f>
        <v>166.2193733595434</v>
      </c>
      <c r="X15" s="14">
        <f>SUMIFS(FuelCost_1!Q:Q,FuelCost_1!$A:$A,$B$10)/1000-SUMIFS(FuelCost_2!Q:Q,FuelCost_2!$A:$A,$B$10)/1000</f>
        <v>117.38796757171258</v>
      </c>
      <c r="Y15" s="14">
        <f>SUMIFS(FuelCost_1!R:R,FuelCost_1!$A:$A,$B$10)/1000-SUMIFS(FuelCost_2!R:R,FuelCost_2!$A:$A,$B$10)/1000</f>
        <v>154.60254552784363</v>
      </c>
      <c r="Z15" s="14">
        <f>SUMIFS(FuelCost_1!S:S,FuelCost_1!$A:$A,$B$10)/1000-SUMIFS(FuelCost_2!S:S,FuelCost_2!$A:$A,$B$10)/1000</f>
        <v>291.00360274218633</v>
      </c>
      <c r="AA15" s="14">
        <f>SUMIFS(FuelCost_1!T:T,FuelCost_1!$A:$A,$B$10)/1000-SUMIFS(FuelCost_2!T:T,FuelCost_2!$A:$A,$B$10)/1000</f>
        <v>196.34920057090176</v>
      </c>
      <c r="AB15" s="14">
        <f>SUMIFS(FuelCost_1!U:U,FuelCost_1!$A:$A,$B$10)/1000-SUMIFS(FuelCost_2!U:U,FuelCost_2!$A:$A,$B$10)/1000</f>
        <v>133.74338587967782</v>
      </c>
      <c r="AC15" s="14">
        <f>SUMIFS(FuelCost_1!V:V,FuelCost_1!$A:$A,$B$10)/1000-SUMIFS(FuelCost_2!V:V,FuelCost_2!$A:$A,$B$10)/1000</f>
        <v>197.88631082911911</v>
      </c>
      <c r="AD15" s="14">
        <f>SUMIFS(FuelCost_1!W:W,FuelCost_1!$A:$A,$B$10)/1000-SUMIFS(FuelCost_2!W:W,FuelCost_2!$A:$A,$B$10)/1000</f>
        <v>440.53014425094102</v>
      </c>
    </row>
    <row r="16" spans="1:30">
      <c r="E16" s="43"/>
      <c r="F16" s="42"/>
      <c r="G16" s="42"/>
      <c r="H16" s="7" t="s">
        <v>104</v>
      </c>
      <c r="I16" s="30">
        <f t="shared" si="0"/>
        <v>-24.680804595288887</v>
      </c>
      <c r="J16" s="14">
        <f>SUMIFS(VOMCost_1!C:C,VOMCost_1!$A:$A,$B$10)/1000-SUMIFS(VOMCost_2!C:C,VOMCost_2!$A:$A,$B$10)/1000</f>
        <v>-0.22429551782749968</v>
      </c>
      <c r="K16" s="14">
        <f>SUMIFS(VOMCost_1!D:D,VOMCost_1!$A:$A,$B$10)/1000-SUMIFS(VOMCost_2!D:D,VOMCost_2!$A:$A,$B$10)/1000</f>
        <v>-0.31012052569883508</v>
      </c>
      <c r="L16" s="14">
        <f>SUMIFS(VOMCost_1!E:E,VOMCost_1!$A:$A,$B$10)/1000-SUMIFS(VOMCost_2!E:E,VOMCost_2!$A:$A,$B$10)/1000</f>
        <v>-8.4828220391273135E-2</v>
      </c>
      <c r="M16" s="14">
        <f>SUMIFS(VOMCost_1!F:F,VOMCost_1!$A:$A,$B$10)/1000-SUMIFS(VOMCost_2!F:F,VOMCost_2!$A:$A,$B$10)/1000</f>
        <v>-1.0327339478179738</v>
      </c>
      <c r="N16" s="14">
        <f>SUMIFS(VOMCost_1!G:G,VOMCost_1!$A:$A,$B$10)/1000-SUMIFS(VOMCost_2!G:G,VOMCost_2!$A:$A,$B$10)/1000</f>
        <v>-0.88860364288393612</v>
      </c>
      <c r="O16" s="14">
        <f>SUMIFS(VOMCost_1!H:H,VOMCost_1!$A:$A,$B$10)/1000-SUMIFS(VOMCost_2!H:H,VOMCost_2!$A:$A,$B$10)/1000</f>
        <v>-3.6443913625413416</v>
      </c>
      <c r="P16" s="14">
        <f>SUMIFS(VOMCost_1!I:I,VOMCost_1!$A:$A,$B$10)/1000-SUMIFS(VOMCost_2!I:I,VOMCost_2!$A:$A,$B$10)/1000</f>
        <v>0.58933739041958688</v>
      </c>
      <c r="Q16" s="14">
        <f>SUMIFS(VOMCost_1!J:J,VOMCost_1!$A:$A,$B$10)/1000-SUMIFS(VOMCost_2!J:J,VOMCost_2!$A:$A,$B$10)/1000</f>
        <v>-0.69680466475142566</v>
      </c>
      <c r="R16" s="14">
        <f>SUMIFS(VOMCost_1!K:K,VOMCost_1!$A:$A,$B$10)/1000-SUMIFS(VOMCost_2!K:K,VOMCost_2!$A:$A,$B$10)/1000</f>
        <v>-0.50353567434854085</v>
      </c>
      <c r="S16" s="14">
        <f>SUMIFS(VOMCost_1!L:L,VOMCost_1!$A:$A,$B$10)/1000-SUMIFS(VOMCost_2!L:L,VOMCost_2!$A:$A,$B$10)/1000</f>
        <v>-0.53482868007040452</v>
      </c>
      <c r="T16" s="14">
        <f>SUMIFS(VOMCost_1!M:M,VOMCost_1!$A:$A,$B$10)/1000-SUMIFS(VOMCost_2!M:M,VOMCost_2!$A:$A,$B$10)/1000</f>
        <v>-5.2868210672635314</v>
      </c>
      <c r="U16" s="14">
        <f>SUMIFS(VOMCost_1!N:N,VOMCost_1!$A:$A,$B$10)/1000-SUMIFS(VOMCost_2!N:N,VOMCost_2!$A:$A,$B$10)/1000</f>
        <v>-4.7305383784490687</v>
      </c>
      <c r="V16" s="14">
        <f>SUMIFS(VOMCost_1!O:O,VOMCost_1!$A:$A,$B$10)/1000-SUMIFS(VOMCost_2!O:O,VOMCost_2!$A:$A,$B$10)/1000</f>
        <v>-5.5895024261852768</v>
      </c>
      <c r="W16" s="14">
        <f>SUMIFS(VOMCost_1!P:P,VOMCost_1!$A:$A,$B$10)/1000-SUMIFS(VOMCost_2!P:P,VOMCost_2!$A:$A,$B$10)/1000</f>
        <v>-5.4045515619058051</v>
      </c>
      <c r="X16" s="14">
        <f>SUMIFS(VOMCost_1!Q:Q,VOMCost_1!$A:$A,$B$10)/1000-SUMIFS(VOMCost_2!Q:Q,VOMCost_2!$A:$A,$B$10)/1000</f>
        <v>-31.956936044132817</v>
      </c>
      <c r="Y16" s="14">
        <f>SUMIFS(VOMCost_1!R:R,VOMCost_1!$A:$A,$B$10)/1000-SUMIFS(VOMCost_2!R:R,VOMCost_2!$A:$A,$B$10)/1000</f>
        <v>-9.7577044749491506</v>
      </c>
      <c r="Z16" s="14">
        <f>SUMIFS(VOMCost_1!S:S,VOMCost_1!$A:$A,$B$10)/1000-SUMIFS(VOMCost_2!S:S,VOMCost_2!$A:$A,$B$10)/1000</f>
        <v>-18.894742131980252</v>
      </c>
      <c r="AA16" s="14">
        <f>SUMIFS(VOMCost_1!T:T,VOMCost_1!$A:$A,$B$10)/1000-SUMIFS(VOMCost_2!T:T,VOMCost_2!$A:$A,$B$10)/1000</f>
        <v>2.5798547569752373</v>
      </c>
      <c r="AB16" s="14">
        <f>SUMIFS(VOMCost_1!U:U,VOMCost_1!$A:$A,$B$10)/1000-SUMIFS(VOMCost_2!U:U,VOMCost_2!$A:$A,$B$10)/1000</f>
        <v>-16.049834712556617</v>
      </c>
      <c r="AC16" s="14">
        <f>SUMIFS(VOMCost_1!V:V,VOMCost_1!$A:$A,$B$10)/1000-SUMIFS(VOMCost_2!V:V,VOMCost_2!$A:$A,$B$10)/1000</f>
        <v>-7.6978264567495671</v>
      </c>
      <c r="AD16" s="14">
        <f>SUMIFS(VOMCost_1!W:W,VOMCost_1!$A:$A,$B$10)/1000-SUMIFS(VOMCost_2!W:W,VOMCost_2!$A:$A,$B$10)/1000</f>
        <v>35.853140686531106</v>
      </c>
    </row>
    <row r="17" spans="1:60">
      <c r="E17" s="43"/>
      <c r="F17" s="42"/>
      <c r="G17" s="42"/>
      <c r="H17" s="7" t="s">
        <v>105</v>
      </c>
      <c r="I17" s="14">
        <f t="shared" si="0"/>
        <v>-2.907125162561071</v>
      </c>
      <c r="J17" s="14">
        <f>SUMIFS(REZTxCost_1!C:C,REZTxCost_1!$A:$A,$B$10)/1000-SUMIFS(REZTxCost_2!C:C,REZTxCost_2!$A:$A,$B$10)/1000</f>
        <v>0</v>
      </c>
      <c r="K17" s="14">
        <f>SUMIFS(REZTxCost_1!D:D,REZTxCost_1!$A:$A,$B$10)/1000-SUMIFS(REZTxCost_2!D:D,REZTxCost_2!$A:$A,$B$10)/1000</f>
        <v>-0.54180000000003625</v>
      </c>
      <c r="L17" s="14">
        <f>SUMIFS(REZTxCost_1!E:E,REZTxCost_1!$A:$A,$B$10)/1000-SUMIFS(REZTxCost_2!E:E,REZTxCost_2!$A:$A,$B$10)/1000</f>
        <v>-0.54179999999996553</v>
      </c>
      <c r="M17" s="14">
        <f>SUMIFS(REZTxCost_1!F:F,REZTxCost_1!$A:$A,$B$10)/1000-SUMIFS(REZTxCost_2!F:F,REZTxCost_2!$A:$A,$B$10)/1000</f>
        <v>-0.54180000000003625</v>
      </c>
      <c r="N17" s="14">
        <f>SUMIFS(REZTxCost_1!G:G,REZTxCost_1!$A:$A,$B$10)/1000-SUMIFS(REZTxCost_2!G:G,REZTxCost_2!$A:$A,$B$10)/1000</f>
        <v>-0.54180000000003625</v>
      </c>
      <c r="O17" s="14">
        <f>SUMIFS(REZTxCost_1!H:H,REZTxCost_1!$A:$A,$B$10)/1000-SUMIFS(REZTxCost_2!H:H,REZTxCost_2!$A:$A,$B$10)/1000</f>
        <v>-0.54180000000003625</v>
      </c>
      <c r="P17" s="14">
        <f>SUMIFS(REZTxCost_1!I:I,REZTxCost_1!$A:$A,$B$10)/1000-SUMIFS(REZTxCost_2!I:I,REZTxCost_2!$A:$A,$B$10)/1000</f>
        <v>-0.54179999999996553</v>
      </c>
      <c r="Q17" s="14">
        <f>SUMIFS(REZTxCost_1!J:J,REZTxCost_1!$A:$A,$B$10)/1000-SUMIFS(REZTxCost_2!J:J,REZTxCost_2!$A:$A,$B$10)/1000</f>
        <v>-0.54180000000003625</v>
      </c>
      <c r="R17" s="14">
        <f>SUMIFS(REZTxCost_1!K:K,REZTxCost_1!$A:$A,$B$10)/1000-SUMIFS(REZTxCost_2!K:K,REZTxCost_2!$A:$A,$B$10)/1000</f>
        <v>-0.54180000000003625</v>
      </c>
      <c r="S17" s="14">
        <f>SUMIFS(REZTxCost_1!L:L,REZTxCost_1!$A:$A,$B$10)/1000-SUMIFS(REZTxCost_2!L:L,REZTxCost_2!$A:$A,$B$10)/1000</f>
        <v>-0.54180000000003625</v>
      </c>
      <c r="T17" s="14">
        <f>SUMIFS(REZTxCost_1!M:M,REZTxCost_1!$A:$A,$B$10)/1000-SUMIFS(REZTxCost_2!M:M,REZTxCost_2!$A:$A,$B$10)/1000</f>
        <v>-0.54179999999996553</v>
      </c>
      <c r="U17" s="14">
        <f>SUMIFS(REZTxCost_1!N:N,REZTxCost_1!$A:$A,$B$10)/1000-SUMIFS(REZTxCost_2!N:N,REZTxCost_2!$A:$A,$B$10)/1000</f>
        <v>0</v>
      </c>
      <c r="V17" s="14">
        <f>SUMIFS(REZTxCost_1!O:O,REZTxCost_1!$A:$A,$B$10)/1000-SUMIFS(REZTxCost_2!O:O,REZTxCost_2!$A:$A,$B$10)/1000</f>
        <v>0</v>
      </c>
      <c r="W17" s="14">
        <f>SUMIFS(REZTxCost_1!P:P,REZTxCost_1!$A:$A,$B$10)/1000-SUMIFS(REZTxCost_2!P:P,REZTxCost_2!$A:$A,$B$10)/1000</f>
        <v>0</v>
      </c>
      <c r="X17" s="14">
        <f>SUMIFS(REZTxCost_1!Q:Q,REZTxCost_1!$A:$A,$B$10)/1000-SUMIFS(REZTxCost_2!Q:Q,REZTxCost_2!$A:$A,$B$10)/1000</f>
        <v>0</v>
      </c>
      <c r="Y17" s="14">
        <f>SUMIFS(REZTxCost_1!R:R,REZTxCost_1!$A:$A,$B$10)/1000-SUMIFS(REZTxCost_2!R:R,REZTxCost_2!$A:$A,$B$10)/1000</f>
        <v>0</v>
      </c>
      <c r="Z17" s="14">
        <f>SUMIFS(REZTxCost_1!S:S,REZTxCost_1!$A:$A,$B$10)/1000-SUMIFS(REZTxCost_2!S:S,REZTxCost_2!$A:$A,$B$10)/1000</f>
        <v>0</v>
      </c>
      <c r="AA17" s="14">
        <f>SUMIFS(REZTxCost_1!T:T,REZTxCost_1!$A:$A,$B$10)/1000-SUMIFS(REZTxCost_2!T:T,REZTxCost_2!$A:$A,$B$10)/1000</f>
        <v>0</v>
      </c>
      <c r="AB17" s="14">
        <f>SUMIFS(REZTxCost_1!U:U,REZTxCost_1!$A:$A,$B$10)/1000-SUMIFS(REZTxCost_2!U:U,REZTxCost_2!$A:$A,$B$10)/1000</f>
        <v>0</v>
      </c>
      <c r="AC17" s="14">
        <f>SUMIFS(REZTxCost_1!V:V,REZTxCost_1!$A:$A,$B$10)/1000-SUMIFS(REZTxCost_2!V:V,REZTxCost_2!$A:$A,$B$10)/1000</f>
        <v>0</v>
      </c>
      <c r="AD17" s="14">
        <f>SUMIFS(REZTxCost_1!W:W,REZTxCost_1!$A:$A,$B$10)/1000-SUMIFS(REZTxCost_2!W:W,REZTxCost_2!$A:$A,$B$10)/1000</f>
        <v>0</v>
      </c>
    </row>
    <row r="18" spans="1:60">
      <c r="E18" s="43"/>
      <c r="F18" s="42"/>
      <c r="G18" s="42"/>
      <c r="H18" s="7" t="s">
        <v>106</v>
      </c>
      <c r="I18" s="30">
        <f t="shared" si="0"/>
        <v>22.214160995011024</v>
      </c>
      <c r="J18" s="14">
        <f>SUMIFS(DSPCost_1!C:C,DSPCost_1!$A:$A,$B$10)/1000-SUMIFS(DSPCost_2!C:C,DSPCost_2!$A:$A,$B$10)/1000</f>
        <v>0</v>
      </c>
      <c r="K18" s="14">
        <f>SUMIFS(DSPCost_1!D:D,DSPCost_1!$A:$A,$B$10)/1000-SUMIFS(DSPCost_2!D:D,DSPCost_2!$A:$A,$B$10)/1000</f>
        <v>0</v>
      </c>
      <c r="L18" s="14">
        <f>SUMIFS(DSPCost_1!E:E,DSPCost_1!$A:$A,$B$10)/1000-SUMIFS(DSPCost_2!E:E,DSPCost_2!$A:$A,$B$10)/1000</f>
        <v>0</v>
      </c>
      <c r="M18" s="14">
        <f>SUMIFS(DSPCost_1!F:F,DSPCost_1!$A:$A,$B$10)/1000-SUMIFS(DSPCost_2!F:F,DSPCost_2!$A:$A,$B$10)/1000</f>
        <v>1.43755832047029</v>
      </c>
      <c r="N18" s="14">
        <f>SUMIFS(DSPCost_1!G:G,DSPCost_1!$A:$A,$B$10)/1000-SUMIFS(DSPCost_2!G:G,DSPCost_2!$A:$A,$B$10)/1000</f>
        <v>0</v>
      </c>
      <c r="O18" s="14">
        <f>SUMIFS(DSPCost_1!H:H,DSPCost_1!$A:$A,$B$10)/1000-SUMIFS(DSPCost_2!H:H,DSPCost_2!$A:$A,$B$10)/1000</f>
        <v>0</v>
      </c>
      <c r="P18" s="14">
        <f>SUMIFS(DSPCost_1!I:I,DSPCost_1!$A:$A,$B$10)/1000-SUMIFS(DSPCost_2!I:I,DSPCost_2!$A:$A,$B$10)/1000</f>
        <v>0</v>
      </c>
      <c r="Q18" s="14">
        <f>SUMIFS(DSPCost_1!J:J,DSPCost_1!$A:$A,$B$10)/1000-SUMIFS(DSPCost_2!J:J,DSPCost_2!$A:$A,$B$10)/1000</f>
        <v>6.0442927534006525</v>
      </c>
      <c r="R18" s="14">
        <f>SUMIFS(DSPCost_1!K:K,DSPCost_1!$A:$A,$B$10)/1000-SUMIFS(DSPCost_2!K:K,DSPCost_2!$A:$A,$B$10)/1000</f>
        <v>0.50105857650142704</v>
      </c>
      <c r="S18" s="14">
        <f>SUMIFS(DSPCost_1!L:L,DSPCost_1!$A:$A,$B$10)/1000-SUMIFS(DSPCost_2!L:L,DSPCost_2!$A:$A,$B$10)/1000</f>
        <v>0</v>
      </c>
      <c r="T18" s="14">
        <f>SUMIFS(DSPCost_1!M:M,DSPCost_1!$A:$A,$B$10)/1000-SUMIFS(DSPCost_2!M:M,DSPCost_2!$A:$A,$B$10)/1000</f>
        <v>0</v>
      </c>
      <c r="U18" s="14">
        <f>SUMIFS(DSPCost_1!N:N,DSPCost_1!$A:$A,$B$10)/1000-SUMIFS(DSPCost_2!N:N,DSPCost_2!$A:$A,$B$10)/1000</f>
        <v>9.9058445889112505</v>
      </c>
      <c r="V18" s="14">
        <f>SUMIFS(DSPCost_1!O:O,DSPCost_1!$A:$A,$B$10)/1000-SUMIFS(DSPCost_2!O:O,DSPCost_2!$A:$A,$B$10)/1000</f>
        <v>4.2592623714452706</v>
      </c>
      <c r="W18" s="14">
        <f>SUMIFS(DSPCost_1!P:P,DSPCost_1!$A:$A,$B$10)/1000-SUMIFS(DSPCost_2!P:P,DSPCost_2!$A:$A,$B$10)/1000</f>
        <v>4.3225398771483601</v>
      </c>
      <c r="X18" s="14">
        <f>SUMIFS(DSPCost_1!Q:Q,DSPCost_1!$A:$A,$B$10)/1000-SUMIFS(DSPCost_2!Q:Q,DSPCost_2!$A:$A,$B$10)/1000</f>
        <v>-7.8285415513553502</v>
      </c>
      <c r="Y18" s="14">
        <f>SUMIFS(DSPCost_1!R:R,DSPCost_1!$A:$A,$B$10)/1000-SUMIFS(DSPCost_2!R:R,DSPCost_2!$A:$A,$B$10)/1000</f>
        <v>7.3337914730261513</v>
      </c>
      <c r="Z18" s="14">
        <f>SUMIFS(DSPCost_1!S:S,DSPCost_1!$A:$A,$B$10)/1000-SUMIFS(DSPCost_2!S:S,DSPCost_2!$A:$A,$B$10)/1000</f>
        <v>10.274950697147641</v>
      </c>
      <c r="AA18" s="14">
        <f>SUMIFS(DSPCost_1!T:T,DSPCost_1!$A:$A,$B$10)/1000-SUMIFS(DSPCost_2!T:T,DSPCost_2!$A:$A,$B$10)/1000</f>
        <v>17.971856068240683</v>
      </c>
      <c r="AB18" s="14">
        <f>SUMIFS(DSPCost_1!U:U,DSPCost_1!$A:$A,$B$10)/1000-SUMIFS(DSPCost_2!U:U,DSPCost_2!$A:$A,$B$10)/1000</f>
        <v>20.253435525292627</v>
      </c>
      <c r="AC18" s="14">
        <f>SUMIFS(DSPCost_1!V:V,DSPCost_1!$A:$A,$B$10)/1000-SUMIFS(DSPCost_2!V:V,DSPCost_2!$A:$A,$B$10)/1000</f>
        <v>-4.8051663917663703</v>
      </c>
      <c r="AD18" s="14">
        <f>SUMIFS(DSPCost_1!W:W,DSPCost_1!$A:$A,$B$10)/1000-SUMIFS(DSPCost_2!W:W,DSPCost_2!$A:$A,$B$10)/1000</f>
        <v>16.861167793261998</v>
      </c>
    </row>
    <row r="19" spans="1:60">
      <c r="E19" s="43"/>
      <c r="F19" s="42"/>
      <c r="G19" s="42"/>
      <c r="H19" s="7" t="s">
        <v>107</v>
      </c>
      <c r="I19" s="30">
        <f t="shared" si="0"/>
        <v>-52.257158947599372</v>
      </c>
      <c r="J19" s="14">
        <f>SUMIFS(RehabCost_1!C:C,RehabCost_1!$A:$A,$B$10)/1000-SUMIFS(RehabCost_2!C:C,RehabCost_2!$A:$A,$B$10)/1000</f>
        <v>0</v>
      </c>
      <c r="K19" s="14">
        <f>SUMIFS(RehabCost_1!D:D,RehabCost_1!$A:$A,$B$10)/1000-SUMIFS(RehabCost_2!D:D,RehabCost_2!$A:$A,$B$10)/1000</f>
        <v>0</v>
      </c>
      <c r="L19" s="14">
        <f>SUMIFS(RehabCost_1!E:E,RehabCost_1!$A:$A,$B$10)/1000-SUMIFS(RehabCost_2!E:E,RehabCost_2!$A:$A,$B$10)/1000</f>
        <v>0</v>
      </c>
      <c r="M19" s="14">
        <f>SUMIFS(RehabCost_1!F:F,RehabCost_1!$A:$A,$B$10)/1000-SUMIFS(RehabCost_2!F:F,RehabCost_2!$A:$A,$B$10)/1000</f>
        <v>0</v>
      </c>
      <c r="N19" s="14">
        <f>SUMIFS(RehabCost_1!G:G,RehabCost_1!$A:$A,$B$10)/1000-SUMIFS(RehabCost_2!G:G,RehabCost_2!$A:$A,$B$10)/1000</f>
        <v>0</v>
      </c>
      <c r="O19" s="14">
        <f>SUMIFS(RehabCost_1!H:H,RehabCost_1!$A:$A,$B$10)/1000-SUMIFS(RehabCost_2!H:H,RehabCost_2!$A:$A,$B$10)/1000</f>
        <v>0</v>
      </c>
      <c r="P19" s="14">
        <f>SUMIFS(RehabCost_1!I:I,RehabCost_1!$A:$A,$B$10)/1000-SUMIFS(RehabCost_2!I:I,RehabCost_2!$A:$A,$B$10)/1000</f>
        <v>0</v>
      </c>
      <c r="Q19" s="14">
        <f>SUMIFS(RehabCost_1!J:J,RehabCost_1!$A:$A,$B$10)/1000-SUMIFS(RehabCost_2!J:J,RehabCost_2!$A:$A,$B$10)/1000</f>
        <v>0</v>
      </c>
      <c r="R19" s="14">
        <f>SUMIFS(RehabCost_1!K:K,RehabCost_1!$A:$A,$B$10)/1000-SUMIFS(RehabCost_2!K:K,RehabCost_2!$A:$A,$B$10)/1000</f>
        <v>1.6254375623248052E-9</v>
      </c>
      <c r="S19" s="14">
        <f>SUMIFS(RehabCost_1!L:L,RehabCost_1!$A:$A,$B$10)/1000-SUMIFS(RehabCost_2!L:L,RehabCost_2!$A:$A,$B$10)/1000</f>
        <v>-1.6254517731795204E-9</v>
      </c>
      <c r="T19" s="14">
        <f>SUMIFS(RehabCost_1!M:M,RehabCost_1!$A:$A,$B$10)/1000-SUMIFS(RehabCost_2!M:M,RehabCost_2!$A:$A,$B$10)/1000</f>
        <v>0</v>
      </c>
      <c r="U19" s="14">
        <f>SUMIFS(RehabCost_1!N:N,RehabCost_1!$A:$A,$B$10)/1000-SUMIFS(RehabCost_2!N:N,RehabCost_2!$A:$A,$B$10)/1000</f>
        <v>-143.36792920353992</v>
      </c>
      <c r="V19" s="14">
        <f>SUMIFS(RehabCost_1!O:O,RehabCost_1!$A:$A,$B$10)/1000-SUMIFS(RehabCost_2!O:O,RehabCost_2!$A:$A,$B$10)/1000</f>
        <v>0</v>
      </c>
      <c r="W19" s="14">
        <f>SUMIFS(RehabCost_1!P:P,RehabCost_1!$A:$A,$B$10)/1000-SUMIFS(RehabCost_2!P:P,RehabCost_2!$A:$A,$B$10)/1000</f>
        <v>0</v>
      </c>
      <c r="X19" s="14">
        <f>SUMIFS(RehabCost_1!Q:Q,RehabCost_1!$A:$A,$B$10)/1000-SUMIFS(RehabCost_2!Q:Q,RehabCost_2!$A:$A,$B$10)/1000</f>
        <v>-64.923832945107961</v>
      </c>
      <c r="Y19" s="14">
        <f>SUMIFS(RehabCost_1!R:R,RehabCost_1!$A:$A,$B$10)/1000-SUMIFS(RehabCost_2!R:R,RehabCost_2!$A:$A,$B$10)/1000</f>
        <v>69.311720387139999</v>
      </c>
      <c r="Z19" s="14">
        <f>SUMIFS(RehabCost_1!S:S,RehabCost_1!$A:$A,$B$10)/1000-SUMIFS(RehabCost_2!S:S,RehabCost_2!$A:$A,$B$10)/1000</f>
        <v>2.5307156554657695</v>
      </c>
      <c r="AA19" s="14">
        <f>SUMIFS(RehabCost_1!T:T,RehabCost_1!$A:$A,$B$10)/1000-SUMIFS(RehabCost_2!T:T,RehabCost_2!$A:$A,$B$10)/1000</f>
        <v>-9.6064821731447783</v>
      </c>
      <c r="AB19" s="14">
        <f>SUMIFS(RehabCost_1!U:U,RehabCost_1!$A:$A,$B$10)/1000-SUMIFS(RehabCost_2!U:U,RehabCost_2!$A:$A,$B$10)/1000</f>
        <v>-2.9487837502831837</v>
      </c>
      <c r="AC19" s="14">
        <f>SUMIFS(RehabCost_1!V:V,RehabCost_1!$A:$A,$B$10)/1000-SUMIFS(RehabCost_2!V:V,RehabCost_2!$A:$A,$B$10)/1000</f>
        <v>-2.7707645831364598</v>
      </c>
      <c r="AD19" s="14">
        <f>SUMIFS(RehabCost_1!W:W,RehabCost_1!$A:$A,$B$10)/1000-SUMIFS(RehabCost_2!W:W,RehabCost_2!$A:$A,$B$10)/1000</f>
        <v>0</v>
      </c>
    </row>
    <row r="20" spans="1:60">
      <c r="E20" s="43"/>
      <c r="F20" s="42"/>
      <c r="G20" s="42"/>
      <c r="H20" s="7" t="s">
        <v>108</v>
      </c>
      <c r="I20" s="30">
        <f t="shared" si="0"/>
        <v>-3353.6370085243793</v>
      </c>
      <c r="J20" s="14">
        <f>SUMIFS(ICTxCost_1!C:C,ICTxCost_1!$A:$A,$B$10)/1000-SUMIFS(ICTxCost_2!C:C,ICTxCost_2!$A:$A,$B$10)/1000</f>
        <v>0</v>
      </c>
      <c r="K20" s="14">
        <f>SUMIFS(ICTxCost_1!D:D,ICTxCost_1!$A:$A,$B$10)/1000-SUMIFS(ICTxCost_2!D:D,ICTxCost_2!$A:$A,$B$10)/1000</f>
        <v>-9.5344753679084242</v>
      </c>
      <c r="L20" s="14">
        <f>SUMIFS(ICTxCost_1!E:E,ICTxCost_1!$A:$A,$B$10)/1000-SUMIFS(ICTxCost_2!E:E,ICTxCost_2!$A:$A,$B$10)/1000</f>
        <v>-9.5344753679084242</v>
      </c>
      <c r="M20" s="14">
        <f>SUMIFS(ICTxCost_1!F:F,ICTxCost_1!$A:$A,$B$10)/1000-SUMIFS(ICTxCost_2!F:F,ICTxCost_2!$A:$A,$B$10)/1000</f>
        <v>-175.33548472160135</v>
      </c>
      <c r="N20" s="14">
        <f>SUMIFS(ICTxCost_1!G:G,ICTxCost_1!$A:$A,$B$10)/1000-SUMIFS(ICTxCost_2!G:G,ICTxCost_2!$A:$A,$B$10)/1000</f>
        <v>-366.02499207976979</v>
      </c>
      <c r="O20" s="14">
        <f>SUMIFS(ICTxCost_1!H:H,ICTxCost_1!$A:$A,$B$10)/1000-SUMIFS(ICTxCost_2!H:H,ICTxCost_2!$A:$A,$B$10)/1000</f>
        <v>-366.02499207976979</v>
      </c>
      <c r="P20" s="14">
        <f>SUMIFS(ICTxCost_1!I:I,ICTxCost_1!$A:$A,$B$10)/1000-SUMIFS(ICTxCost_2!I:I,ICTxCost_2!$A:$A,$B$10)/1000</f>
        <v>-366.02499207976979</v>
      </c>
      <c r="Q20" s="14">
        <f>SUMIFS(ICTxCost_1!J:J,ICTxCost_1!$A:$A,$B$10)/1000-SUMIFS(ICTxCost_2!J:J,ICTxCost_2!$A:$A,$B$10)/1000</f>
        <v>-366.02499207976979</v>
      </c>
      <c r="R20" s="14">
        <f>SUMIFS(ICTxCost_1!K:K,ICTxCost_1!$A:$A,$B$10)/1000-SUMIFS(ICTxCost_2!K:K,ICTxCost_2!$A:$A,$B$10)/1000</f>
        <v>-366.02499207976979</v>
      </c>
      <c r="S20" s="14">
        <f>SUMIFS(ICTxCost_1!L:L,ICTxCost_1!$A:$A,$B$10)/1000-SUMIFS(ICTxCost_2!L:L,ICTxCost_2!$A:$A,$B$10)/1000</f>
        <v>-366.02499207976979</v>
      </c>
      <c r="T20" s="14">
        <f>SUMIFS(ICTxCost_1!M:M,ICTxCost_1!$A:$A,$B$10)/1000-SUMIFS(ICTxCost_2!M:M,ICTxCost_2!$A:$A,$B$10)/1000</f>
        <v>-366.02499207976979</v>
      </c>
      <c r="U20" s="14">
        <f>SUMIFS(ICTxCost_1!N:N,ICTxCost_1!$A:$A,$B$10)/1000-SUMIFS(ICTxCost_2!N:N,ICTxCost_2!$A:$A,$B$10)/1000</f>
        <v>-558.07656734763941</v>
      </c>
      <c r="V20" s="14">
        <f>SUMIFS(ICTxCost_1!O:O,ICTxCost_1!$A:$A,$B$10)/1000-SUMIFS(ICTxCost_2!O:O,ICTxCost_2!$A:$A,$B$10)/1000</f>
        <v>-558.07656734763941</v>
      </c>
      <c r="W20" s="14">
        <f>SUMIFS(ICTxCost_1!P:P,ICTxCost_1!$A:$A,$B$10)/1000-SUMIFS(ICTxCost_2!P:P,ICTxCost_2!$A:$A,$B$10)/1000</f>
        <v>-558.07656734763941</v>
      </c>
      <c r="X20" s="14">
        <f>SUMIFS(ICTxCost_1!Q:Q,ICTxCost_1!$A:$A,$B$10)/1000-SUMIFS(ICTxCost_2!Q:Q,ICTxCost_2!$A:$A,$B$10)/1000</f>
        <v>-819.13958337370343</v>
      </c>
      <c r="Y20" s="14">
        <f>SUMIFS(ICTxCost_1!R:R,ICTxCost_1!$A:$A,$B$10)/1000-SUMIFS(ICTxCost_2!R:R,ICTxCost_2!$A:$A,$B$10)/1000</f>
        <v>-986.67393626695139</v>
      </c>
      <c r="Z20" s="14">
        <f>SUMIFS(ICTxCost_1!S:S,ICTxCost_1!$A:$A,$B$10)/1000-SUMIFS(ICTxCost_2!S:S,ICTxCost_2!$A:$A,$B$10)/1000</f>
        <v>-986.67393626695139</v>
      </c>
      <c r="AA20" s="14">
        <f>SUMIFS(ICTxCost_1!T:T,ICTxCost_1!$A:$A,$B$10)/1000-SUMIFS(ICTxCost_2!T:T,ICTxCost_2!$A:$A,$B$10)/1000</f>
        <v>-986.67393626695139</v>
      </c>
      <c r="AB20" s="14">
        <f>SUMIFS(ICTxCost_1!U:U,ICTxCost_1!$A:$A,$B$10)/1000-SUMIFS(ICTxCost_2!U:U,ICTxCost_2!$A:$A,$B$10)/1000</f>
        <v>-986.67393626695139</v>
      </c>
      <c r="AC20" s="14">
        <f>SUMIFS(ICTxCost_1!V:V,ICTxCost_1!$A:$A,$B$10)/1000-SUMIFS(ICTxCost_2!V:V,ICTxCost_2!$A:$A,$B$10)/1000</f>
        <v>-986.67393626695139</v>
      </c>
      <c r="AD20" s="14">
        <f>SUMIFS(ICTxCost_1!W:W,ICTxCost_1!$A:$A,$B$10)/1000-SUMIFS(ICTxCost_2!W:W,ICTxCost_2!$A:$A,$B$10)/1000</f>
        <v>-986.67393626695139</v>
      </c>
    </row>
    <row r="21" spans="1:60">
      <c r="G21" s="43"/>
      <c r="H21" s="15" t="s">
        <v>312</v>
      </c>
      <c r="I21" s="16">
        <f t="shared" ref="I21:AD21" si="1">SUM(I13:I20)</f>
        <v>-427.05576448374768</v>
      </c>
      <c r="J21" s="16">
        <f t="shared" si="1"/>
        <v>-2.1111869039690419</v>
      </c>
      <c r="K21" s="16">
        <f t="shared" si="1"/>
        <v>0.54538736495704221</v>
      </c>
      <c r="L21" s="16">
        <f t="shared" si="1"/>
        <v>2.1556740745473544</v>
      </c>
      <c r="M21" s="16">
        <f t="shared" si="1"/>
        <v>-29.908598395838141</v>
      </c>
      <c r="N21" s="16">
        <f t="shared" si="1"/>
        <v>-213.36148192082459</v>
      </c>
      <c r="O21" s="16">
        <f t="shared" si="1"/>
        <v>-198.71728792377428</v>
      </c>
      <c r="P21" s="16">
        <f t="shared" si="1"/>
        <v>-227.10599356489303</v>
      </c>
      <c r="Q21" s="16">
        <f t="shared" si="1"/>
        <v>-184.71063665367595</v>
      </c>
      <c r="R21" s="16">
        <f t="shared" si="1"/>
        <v>-221.26043668148097</v>
      </c>
      <c r="S21" s="16">
        <f t="shared" si="1"/>
        <v>-232.82950306136507</v>
      </c>
      <c r="T21" s="16">
        <f t="shared" si="1"/>
        <v>-190.71675009301356</v>
      </c>
      <c r="U21" s="16">
        <f t="shared" si="1"/>
        <v>137.70451180788302</v>
      </c>
      <c r="V21" s="16">
        <f t="shared" si="1"/>
        <v>-28.157046398309603</v>
      </c>
      <c r="W21" s="16">
        <f t="shared" si="1"/>
        <v>36.513325523808362</v>
      </c>
      <c r="X21" s="16">
        <f t="shared" si="1"/>
        <v>32.295132882328971</v>
      </c>
      <c r="Y21" s="16">
        <f t="shared" si="1"/>
        <v>-210.69571047372767</v>
      </c>
      <c r="Z21" s="16">
        <f t="shared" si="1"/>
        <v>388.05712169987873</v>
      </c>
      <c r="AA21" s="16">
        <f t="shared" si="1"/>
        <v>701.93183669561836</v>
      </c>
      <c r="AB21" s="16">
        <f t="shared" si="1"/>
        <v>207.55919792956411</v>
      </c>
      <c r="AC21" s="16">
        <f t="shared" si="1"/>
        <v>73.256531217131396</v>
      </c>
      <c r="AD21" s="16">
        <f t="shared" si="1"/>
        <v>-108.48705097570655</v>
      </c>
    </row>
    <row r="22" spans="1:60">
      <c r="H22" s="8"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139</v>
      </c>
    </row>
    <row r="28" spans="1:60" s="63" customFormat="1" ht="27.6"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399999999999999" thickTop="1">
      <c r="A29" s="8" t="s">
        <v>76</v>
      </c>
      <c r="B29" s="20" t="s">
        <v>77</v>
      </c>
    </row>
    <row r="31" spans="1:60">
      <c r="H31" s="81"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60">
      <c r="H32" s="6" t="s">
        <v>113</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0</v>
      </c>
      <c r="L32" s="1">
        <f>SUMIFS(Capacity_1!G:G,Capacity_1!$A:$A,$B$29,Capacity_1!$B:$B,$H32)-SUMIFS(Capacity_2!G:G,Capacity_2!$A:$A,$B$29,Capacity_2!$B:$B,$H32)</f>
        <v>0</v>
      </c>
      <c r="M32" s="1">
        <f>SUMIFS(Capacity_1!H:H,Capacity_1!$A:$A,$B$29,Capacity_1!$B:$B,$H32)-SUMIFS(Capacity_2!H:H,Capacity_2!$A:$A,$B$29,Capacity_2!$B:$B,$H32)</f>
        <v>0</v>
      </c>
      <c r="N32" s="1">
        <f>SUMIFS(Capacity_1!I:I,Capacity_1!$A:$A,$B$29,Capacity_1!$B:$B,$H32)-SUMIFS(Capacity_2!I:I,Capacity_2!$A:$A,$B$29,Capacity_2!$B:$B,$H32)</f>
        <v>0</v>
      </c>
      <c r="O32" s="1">
        <f>SUMIFS(Capacity_1!J:J,Capacity_1!$A:$A,$B$29,Capacity_1!$B:$B,$H32)-SUMIFS(Capacity_2!J:J,Capacity_2!$A:$A,$B$29,Capacity_2!$B:$B,$H32)</f>
        <v>0</v>
      </c>
      <c r="P32" s="1">
        <f>SUMIFS(Capacity_1!K:K,Capacity_1!$A:$A,$B$29,Capacity_1!$B:$B,$H32)-SUMIFS(Capacity_2!K:K,Capacity_2!$A:$A,$B$29,Capacity_2!$B:$B,$H32)</f>
        <v>0</v>
      </c>
      <c r="Q32" s="1">
        <f>SUMIFS(Capacity_1!L:L,Capacity_1!$A:$A,$B$29,Capacity_1!$B:$B,$H32)-SUMIFS(Capacity_2!L:L,Capacity_2!$A:$A,$B$29,Capacity_2!$B:$B,$H32)</f>
        <v>0</v>
      </c>
      <c r="R32" s="1">
        <f>SUMIFS(Capacity_1!M:M,Capacity_1!$A:$A,$B$29,Capacity_1!$B:$B,$H32)-SUMIFS(Capacity_2!M:M,Capacity_2!$A:$A,$B$29,Capacity_2!$B:$B,$H32)</f>
        <v>0</v>
      </c>
      <c r="S32" s="1">
        <f>SUMIFS(Capacity_1!N:N,Capacity_1!$A:$A,$B$29,Capacity_1!$B:$B,$H32)-SUMIFS(Capacity_2!N:N,Capacity_2!$A:$A,$B$29,Capacity_2!$B:$B,$H32)</f>
        <v>0</v>
      </c>
      <c r="T32" s="1">
        <f>SUMIFS(Capacity_1!O:O,Capacity_1!$A:$A,$B$29,Capacity_1!$B:$B,$H32)-SUMIFS(Capacity_2!O:O,Capacity_2!$A:$A,$B$29,Capacity_2!$B:$B,$H32)</f>
        <v>882</v>
      </c>
      <c r="U32" s="1">
        <f>SUMIFS(Capacity_1!P:P,Capacity_1!$A:$A,$B$29,Capacity_1!$B:$B,$H32)-SUMIFS(Capacity_2!P:P,Capacity_2!$A:$A,$B$29,Capacity_2!$B:$B,$H32)</f>
        <v>882</v>
      </c>
      <c r="V32" s="1">
        <f>SUMIFS(Capacity_1!Q:Q,Capacity_1!$A:$A,$B$29,Capacity_1!$B:$B,$H32)-SUMIFS(Capacity_2!Q:Q,Capacity_2!$A:$A,$B$29,Capacity_2!$B:$B,$H32)</f>
        <v>882</v>
      </c>
      <c r="W32" s="1">
        <f>SUMIFS(Capacity_1!R:R,Capacity_1!$A:$A,$B$29,Capacity_1!$B:$B,$H32)-SUMIFS(Capacity_2!R:R,Capacity_2!$A:$A,$B$29,Capacity_2!$B:$B,$H32)</f>
        <v>1265.152</v>
      </c>
      <c r="X32" s="1">
        <f>SUMIFS(Capacity_1!S:S,Capacity_1!$A:$A,$B$29,Capacity_1!$B:$B,$H32)-SUMIFS(Capacity_2!S:S,Capacity_2!$A:$A,$B$29,Capacity_2!$B:$B,$H32)</f>
        <v>829.85699999999997</v>
      </c>
      <c r="Y32" s="1">
        <f>SUMIFS(Capacity_1!T:T,Capacity_1!$A:$A,$B$29,Capacity_1!$B:$B,$H32)-SUMIFS(Capacity_2!T:T,Capacity_2!$A:$A,$B$29,Capacity_2!$B:$B,$H32)</f>
        <v>775.15200000000186</v>
      </c>
      <c r="Z32" s="1">
        <f>SUMIFS(Capacity_1!U:U,Capacity_1!$A:$A,$B$29,Capacity_1!$B:$B,$H32)-SUMIFS(Capacity_2!U:U,Capacity_2!$A:$A,$B$29,Capacity_2!$B:$B,$H32)</f>
        <v>775.15200000000186</v>
      </c>
      <c r="AA32" s="1">
        <f>SUMIFS(Capacity_1!V:V,Capacity_1!$A:$A,$B$29,Capacity_1!$B:$B,$H32)-SUMIFS(Capacity_2!V:V,Capacity_2!$A:$A,$B$29,Capacity_2!$B:$B,$H32)</f>
        <v>775.15200000000186</v>
      </c>
      <c r="AB32" s="1">
        <f>SUMIFS(Capacity_1!W:W,Capacity_1!$A:$A,$B$29,Capacity_1!$B:$B,$H32)-SUMIFS(Capacity_2!W:W,Capacity_2!$A:$A,$B$29,Capacity_2!$B:$B,$H32)</f>
        <v>775.15200000000186</v>
      </c>
      <c r="AC32" s="1">
        <f>SUMIFS(Capacity_1!X:X,Capacity_1!$A:$A,$B$29,Capacity_1!$B:$B,$H32)-SUMIFS(Capacity_2!X:X,Capacity_2!$A:$A,$B$29,Capacity_2!$B:$B,$H32)</f>
        <v>775.15200000000186</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114</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0</v>
      </c>
      <c r="O33" s="1">
        <f>SUMIFS(Capacity_1!J:J,Capacity_1!$A:$A,$B$29,Capacity_1!$B:$B,$H33)-SUMIFS(Capacity_2!J:J,Capacity_2!$A:$A,$B$29,Capacity_2!$B:$B,$H33)</f>
        <v>0</v>
      </c>
      <c r="P33" s="1">
        <f>SUMIFS(Capacity_1!K:K,Capacity_1!$A:$A,$B$29,Capacity_1!$B:$B,$H33)-SUMIFS(Capacity_2!K:K,Capacity_2!$A:$A,$B$29,Capacity_2!$B:$B,$H33)</f>
        <v>0</v>
      </c>
      <c r="Q33" s="1">
        <f>SUMIFS(Capacity_1!L:L,Capacity_1!$A:$A,$B$29,Capacity_1!$B:$B,$H33)-SUMIFS(Capacity_2!L:L,Capacity_2!$A:$A,$B$29,Capacity_2!$B:$B,$H33)</f>
        <v>-9.999894245993346E-9</v>
      </c>
      <c r="R33" s="1">
        <f>SUMIFS(Capacity_1!M:M,Capacity_1!$A:$A,$B$29,Capacity_1!$B:$B,$H33)-SUMIFS(Capacity_2!M:M,Capacity_2!$A:$A,$B$29,Capacity_2!$B:$B,$H33)</f>
        <v>0</v>
      </c>
      <c r="S33" s="1">
        <f>SUMIFS(Capacity_1!N:N,Capacity_1!$A:$A,$B$29,Capacity_1!$B:$B,$H33)-SUMIFS(Capacity_2!N:N,Capacity_2!$A:$A,$B$29,Capacity_2!$B:$B,$H33)</f>
        <v>0</v>
      </c>
      <c r="T33" s="1">
        <f>SUMIFS(Capacity_1!O:O,Capacity_1!$A:$A,$B$29,Capacity_1!$B:$B,$H33)-SUMIFS(Capacity_2!O:O,Capacity_2!$A:$A,$B$29,Capacity_2!$B:$B,$H33)</f>
        <v>0</v>
      </c>
      <c r="U33" s="1">
        <f>SUMIFS(Capacity_1!P:P,Capacity_1!$A:$A,$B$29,Capacity_1!$B:$B,$H33)-SUMIFS(Capacity_2!P:P,Capacity_2!$A:$A,$B$29,Capacity_2!$B:$B,$H33)</f>
        <v>0</v>
      </c>
      <c r="V33" s="1">
        <f>SUMIFS(Capacity_1!Q:Q,Capacity_1!$A:$A,$B$29,Capacity_1!$B:$B,$H33)-SUMIFS(Capacity_2!Q:Q,Capacity_2!$A:$A,$B$29,Capacity_2!$B:$B,$H33)</f>
        <v>0</v>
      </c>
      <c r="W33" s="1">
        <f>SUMIFS(Capacity_1!R:R,Capacity_1!$A:$A,$B$29,Capacity_1!$B:$B,$H33)-SUMIFS(Capacity_2!R:R,Capacity_2!$A:$A,$B$29,Capacity_2!$B:$B,$H33)</f>
        <v>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115</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116</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0</v>
      </c>
      <c r="M35" s="1">
        <f>SUMIFS(Capacity_1!H:H,Capacity_1!$A:$A,$B$29,Capacity_1!$B:$B,$H35)-SUMIFS(Capacity_2!H:H,Capacity_2!$A:$A,$B$29,Capacity_2!$B:$B,$H35)</f>
        <v>0</v>
      </c>
      <c r="N35" s="1">
        <f>SUMIFS(Capacity_1!I:I,Capacity_1!$A:$A,$B$29,Capacity_1!$B:$B,$H35)-SUMIFS(Capacity_2!I:I,Capacity_2!$A:$A,$B$29,Capacity_2!$B:$B,$H35)</f>
        <v>0</v>
      </c>
      <c r="O35" s="1">
        <f>SUMIFS(Capacity_1!J:J,Capacity_1!$A:$A,$B$29,Capacity_1!$B:$B,$H35)-SUMIFS(Capacity_2!J:J,Capacity_2!$A:$A,$B$29,Capacity_2!$B:$B,$H35)</f>
        <v>0</v>
      </c>
      <c r="P35" s="1">
        <f>SUMIFS(Capacity_1!K:K,Capacity_1!$A:$A,$B$29,Capacity_1!$B:$B,$H35)-SUMIFS(Capacity_2!K:K,Capacity_2!$A:$A,$B$29,Capacity_2!$B:$B,$H35)</f>
        <v>0</v>
      </c>
      <c r="Q35" s="1">
        <f>SUMIFS(Capacity_1!L:L,Capacity_1!$A:$A,$B$29,Capacity_1!$B:$B,$H35)-SUMIFS(Capacity_2!L:L,Capacity_2!$A:$A,$B$29,Capacity_2!$B:$B,$H35)</f>
        <v>0</v>
      </c>
      <c r="R35" s="1">
        <f>SUMIFS(Capacity_1!M:M,Capacity_1!$A:$A,$B$29,Capacity_1!$B:$B,$H35)-SUMIFS(Capacity_2!M:M,Capacity_2!$A:$A,$B$29,Capacity_2!$B:$B,$H35)</f>
        <v>0</v>
      </c>
      <c r="S35" s="1">
        <f>SUMIFS(Capacity_1!N:N,Capacity_1!$A:$A,$B$29,Capacity_1!$B:$B,$H35)-SUMIFS(Capacity_2!N:N,Capacity_2!$A:$A,$B$29,Capacity_2!$B:$B,$H35)</f>
        <v>0</v>
      </c>
      <c r="T35" s="1">
        <f>SUMIFS(Capacity_1!O:O,Capacity_1!$A:$A,$B$29,Capacity_1!$B:$B,$H35)-SUMIFS(Capacity_2!O:O,Capacity_2!$A:$A,$B$29,Capacity_2!$B:$B,$H35)</f>
        <v>1022.6284363800005</v>
      </c>
      <c r="U35" s="1">
        <f>SUMIFS(Capacity_1!P:P,Capacity_1!$A:$A,$B$29,Capacity_1!$B:$B,$H35)-SUMIFS(Capacity_2!P:P,Capacity_2!$A:$A,$B$29,Capacity_2!$B:$B,$H35)</f>
        <v>1022.6284363799996</v>
      </c>
      <c r="V35" s="1">
        <f>SUMIFS(Capacity_1!Q:Q,Capacity_1!$A:$A,$B$29,Capacity_1!$B:$B,$H35)-SUMIFS(Capacity_2!Q:Q,Capacity_2!$A:$A,$B$29,Capacity_2!$B:$B,$H35)</f>
        <v>1172.7952414199999</v>
      </c>
      <c r="W35" s="1">
        <f>SUMIFS(Capacity_1!R:R,Capacity_1!$A:$A,$B$29,Capacity_1!$B:$B,$H35)-SUMIFS(Capacity_2!R:R,Capacity_2!$A:$A,$B$29,Capacity_2!$B:$B,$H35)</f>
        <v>1728.5646643199998</v>
      </c>
      <c r="X35" s="1">
        <f>SUMIFS(Capacity_1!S:S,Capacity_1!$A:$A,$B$29,Capacity_1!$B:$B,$H35)-SUMIFS(Capacity_2!S:S,Capacity_2!$A:$A,$B$29,Capacity_2!$B:$B,$H35)</f>
        <v>1452.3921763199996</v>
      </c>
      <c r="Y35" s="1">
        <f>SUMIFS(Capacity_1!T:T,Capacity_1!$A:$A,$B$29,Capacity_1!$B:$B,$H35)-SUMIFS(Capacity_2!T:T,Capacity_2!$A:$A,$B$29,Capacity_2!$B:$B,$H35)</f>
        <v>1842.0846643199993</v>
      </c>
      <c r="Z35" s="1">
        <f>SUMIFS(Capacity_1!U:U,Capacity_1!$A:$A,$B$29,Capacity_1!$B:$B,$H35)-SUMIFS(Capacity_2!U:U,Capacity_2!$A:$A,$B$29,Capacity_2!$B:$B,$H35)</f>
        <v>2157.8838444599996</v>
      </c>
      <c r="AA35" s="1">
        <f>SUMIFS(Capacity_1!V:V,Capacity_1!$A:$A,$B$29,Capacity_1!$B:$B,$H35)-SUMIFS(Capacity_2!V:V,Capacity_2!$A:$A,$B$29,Capacity_2!$B:$B,$H35)</f>
        <v>3011.8215582599987</v>
      </c>
      <c r="AB35" s="1">
        <f>SUMIFS(Capacity_1!W:W,Capacity_1!$A:$A,$B$29,Capacity_1!$B:$B,$H35)-SUMIFS(Capacity_2!W:W,Capacity_2!$A:$A,$B$29,Capacity_2!$B:$B,$H35)</f>
        <v>3011.8215582599987</v>
      </c>
      <c r="AC35" s="1">
        <f>SUMIFS(Capacity_1!X:X,Capacity_1!$A:$A,$B$29,Capacity_1!$B:$B,$H35)-SUMIFS(Capacity_2!X:X,Capacity_2!$A:$A,$B$29,Capacity_2!$B:$B,$H35)</f>
        <v>3965.5187981999989</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117</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0</v>
      </c>
      <c r="T36" s="1">
        <f>SUMIFS(Capacity_1!O:O,Capacity_1!$A:$A,$B$29,Capacity_1!$B:$B,$H36)-SUMIFS(Capacity_2!O:O,Capacity_2!$A:$A,$B$29,Capacity_2!$B:$B,$H36)</f>
        <v>0</v>
      </c>
      <c r="U36" s="1">
        <f>SUMIFS(Capacity_1!P:P,Capacity_1!$A:$A,$B$29,Capacity_1!$B:$B,$H36)-SUMIFS(Capacity_2!P:P,Capacity_2!$A:$A,$B$29,Capacity_2!$B:$B,$H36)</f>
        <v>0</v>
      </c>
      <c r="V36" s="1">
        <f>SUMIFS(Capacity_1!Q:Q,Capacity_1!$A:$A,$B$29,Capacity_1!$B:$B,$H36)-SUMIFS(Capacity_2!Q:Q,Capacity_2!$A:$A,$B$29,Capacity_2!$B:$B,$H36)</f>
        <v>0</v>
      </c>
      <c r="W36" s="1">
        <f>SUMIFS(Capacity_1!R:R,Capacity_1!$A:$A,$B$29,Capacity_1!$B:$B,$H36)-SUMIFS(Capacity_2!R:R,Capacity_2!$A:$A,$B$29,Capacity_2!$B:$B,$H36)</f>
        <v>0</v>
      </c>
      <c r="X36" s="1">
        <f>SUMIFS(Capacity_1!S:S,Capacity_1!$A:$A,$B$29,Capacity_1!$B:$B,$H36)-SUMIFS(Capacity_2!S:S,Capacity_2!$A:$A,$B$29,Capacity_2!$B:$B,$H36)</f>
        <v>-390</v>
      </c>
      <c r="Y36" s="1">
        <f>SUMIFS(Capacity_1!T:T,Capacity_1!$A:$A,$B$29,Capacity_1!$B:$B,$H36)-SUMIFS(Capacity_2!T:T,Capacity_2!$A:$A,$B$29,Capacity_2!$B:$B,$H36)</f>
        <v>-390</v>
      </c>
      <c r="Z36" s="1">
        <f>SUMIFS(Capacity_1!U:U,Capacity_1!$A:$A,$B$29,Capacity_1!$B:$B,$H36)-SUMIFS(Capacity_2!U:U,Capacity_2!$A:$A,$B$29,Capacity_2!$B:$B,$H36)</f>
        <v>-390</v>
      </c>
      <c r="AA36" s="1">
        <f>SUMIFS(Capacity_1!V:V,Capacity_1!$A:$A,$B$29,Capacity_1!$B:$B,$H36)-SUMIFS(Capacity_2!V:V,Capacity_2!$A:$A,$B$29,Capacity_2!$B:$B,$H36)</f>
        <v>-390</v>
      </c>
      <c r="AB36" s="1">
        <f>SUMIFS(Capacity_1!W:W,Capacity_1!$A:$A,$B$29,Capacity_1!$B:$B,$H36)-SUMIFS(Capacity_2!W:W,Capacity_2!$A:$A,$B$29,Capacity_2!$B:$B,$H36)</f>
        <v>-390</v>
      </c>
      <c r="AC36" s="1">
        <f>SUMIFS(Capacity_1!X:X,Capacity_1!$A:$A,$B$29,Capacity_1!$B:$B,$H36)-SUMIFS(Capacity_2!X:X,Capacity_2!$A:$A,$B$29,Capacity_2!$B:$B,$H36)</f>
        <v>-390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118</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0</v>
      </c>
      <c r="N37" s="1">
        <f>SUMIFS(Capacity_1!I:I,Capacity_1!$A:$A,$B$29,Capacity_1!$B:$B,$H37)-SUMIFS(Capacity_2!I:I,Capacity_2!$A:$A,$B$29,Capacity_2!$B:$B,$H37)</f>
        <v>0</v>
      </c>
      <c r="O37" s="1">
        <f>SUMIFS(Capacity_1!J:J,Capacity_1!$A:$A,$B$29,Capacity_1!$B:$B,$H37)-SUMIFS(Capacity_2!J:J,Capacity_2!$A:$A,$B$29,Capacity_2!$B:$B,$H37)</f>
        <v>0</v>
      </c>
      <c r="P37" s="1">
        <f>SUMIFS(Capacity_1!K:K,Capacity_1!$A:$A,$B$29,Capacity_1!$B:$B,$H37)-SUMIFS(Capacity_2!K:K,Capacity_2!$A:$A,$B$29,Capacity_2!$B:$B,$H37)</f>
        <v>0</v>
      </c>
      <c r="Q37" s="1">
        <f>SUMIFS(Capacity_1!L:L,Capacity_1!$A:$A,$B$29,Capacity_1!$B:$B,$H37)-SUMIFS(Capacity_2!L:L,Capacity_2!$A:$A,$B$29,Capacity_2!$B:$B,$H37)</f>
        <v>0</v>
      </c>
      <c r="R37" s="1">
        <f>SUMIFS(Capacity_1!M:M,Capacity_1!$A:$A,$B$29,Capacity_1!$B:$B,$H37)-SUMIFS(Capacity_2!M:M,Capacity_2!$A:$A,$B$29,Capacity_2!$B:$B,$H37)</f>
        <v>212.7557809900004</v>
      </c>
      <c r="S37" s="1">
        <f>SUMIFS(Capacity_1!N:N,Capacity_1!$A:$A,$B$29,Capacity_1!$B:$B,$H37)-SUMIFS(Capacity_2!N:N,Capacity_2!$A:$A,$B$29,Capacity_2!$B:$B,$H37)</f>
        <v>603.44529608999983</v>
      </c>
      <c r="T37" s="1">
        <f>SUMIFS(Capacity_1!O:O,Capacity_1!$A:$A,$B$29,Capacity_1!$B:$B,$H37)-SUMIFS(Capacity_2!O:O,Capacity_2!$A:$A,$B$29,Capacity_2!$B:$B,$H37)</f>
        <v>1275.4428791900004</v>
      </c>
      <c r="U37" s="1">
        <f>SUMIFS(Capacity_1!P:P,Capacity_1!$A:$A,$B$29,Capacity_1!$B:$B,$H37)-SUMIFS(Capacity_2!P:P,Capacity_2!$A:$A,$B$29,Capacity_2!$B:$B,$H37)</f>
        <v>1656.7820260899994</v>
      </c>
      <c r="V37" s="1">
        <f>SUMIFS(Capacity_1!Q:Q,Capacity_1!$A:$A,$B$29,Capacity_1!$B:$B,$H37)-SUMIFS(Capacity_2!Q:Q,Capacity_2!$A:$A,$B$29,Capacity_2!$B:$B,$H37)</f>
        <v>1874.1166479999997</v>
      </c>
      <c r="W37" s="1">
        <f>SUMIFS(Capacity_1!R:R,Capacity_1!$A:$A,$B$29,Capacity_1!$B:$B,$H37)-SUMIFS(Capacity_2!R:R,Capacity_2!$A:$A,$B$29,Capacity_2!$B:$B,$H37)</f>
        <v>2116.0648529300001</v>
      </c>
      <c r="X37" s="1">
        <f>SUMIFS(Capacity_1!S:S,Capacity_1!$A:$A,$B$29,Capacity_1!$B:$B,$H37)-SUMIFS(Capacity_2!S:S,Capacity_2!$A:$A,$B$29,Capacity_2!$B:$B,$H37)</f>
        <v>2116.0648529300001</v>
      </c>
      <c r="Y37" s="1">
        <f>SUMIFS(Capacity_1!T:T,Capacity_1!$A:$A,$B$29,Capacity_1!$B:$B,$H37)-SUMIFS(Capacity_2!T:T,Capacity_2!$A:$A,$B$29,Capacity_2!$B:$B,$H37)</f>
        <v>1409.4678403199996</v>
      </c>
      <c r="Z37" s="1">
        <f>SUMIFS(Capacity_1!U:U,Capacity_1!$A:$A,$B$29,Capacity_1!$B:$B,$H37)-SUMIFS(Capacity_2!U:U,Capacity_2!$A:$A,$B$29,Capacity_2!$B:$B,$H37)</f>
        <v>1468.6372937800006</v>
      </c>
      <c r="AA37" s="1">
        <f>SUMIFS(Capacity_1!V:V,Capacity_1!$A:$A,$B$29,Capacity_1!$B:$B,$H37)-SUMIFS(Capacity_2!V:V,Capacity_2!$A:$A,$B$29,Capacity_2!$B:$B,$H37)</f>
        <v>1855.8064739499987</v>
      </c>
      <c r="AB37" s="1">
        <f>SUMIFS(Capacity_1!W:W,Capacity_1!$A:$A,$B$29,Capacity_1!$B:$B,$H37)-SUMIFS(Capacity_2!W:W,Capacity_2!$A:$A,$B$29,Capacity_2!$B:$B,$H37)</f>
        <v>1488.8741034599989</v>
      </c>
      <c r="AC37" s="1">
        <f>SUMIFS(Capacity_1!X:X,Capacity_1!$A:$A,$B$29,Capacity_1!$B:$B,$H37)-SUMIFS(Capacity_2!X:X,Capacity_2!$A:$A,$B$29,Capacity_2!$B:$B,$H37)</f>
        <v>-902.27469658000155</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119</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120</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0</v>
      </c>
      <c r="L39" s="1">
        <f>SUMIFS(Capacity_1!G:G,Capacity_1!$A:$A,$B$29,Capacity_1!$B:$B,$H39)-SUMIFS(Capacity_2!G:G,Capacity_2!$A:$A,$B$29,Capacity_2!$B:$B,$H39)</f>
        <v>0</v>
      </c>
      <c r="M39" s="1">
        <f>SUMIFS(Capacity_1!H:H,Capacity_1!$A:$A,$B$29,Capacity_1!$B:$B,$H39)-SUMIFS(Capacity_2!H:H,Capacity_2!$A:$A,$B$29,Capacity_2!$B:$B,$H39)</f>
        <v>0</v>
      </c>
      <c r="N39" s="1">
        <f>SUMIFS(Capacity_1!I:I,Capacity_1!$A:$A,$B$29,Capacity_1!$B:$B,$H39)-SUMIFS(Capacity_2!I:I,Capacity_2!$A:$A,$B$29,Capacity_2!$B:$B,$H39)</f>
        <v>0</v>
      </c>
      <c r="O39" s="1">
        <f>SUMIFS(Capacity_1!J:J,Capacity_1!$A:$A,$B$29,Capacity_1!$B:$B,$H39)-SUMIFS(Capacity_2!J:J,Capacity_2!$A:$A,$B$29,Capacity_2!$B:$B,$H39)</f>
        <v>0</v>
      </c>
      <c r="P39" s="1">
        <f>SUMIFS(Capacity_1!K:K,Capacity_1!$A:$A,$B$29,Capacity_1!$B:$B,$H39)-SUMIFS(Capacity_2!K:K,Capacity_2!$A:$A,$B$29,Capacity_2!$B:$B,$H39)</f>
        <v>0</v>
      </c>
      <c r="Q39" s="1">
        <f>SUMIFS(Capacity_1!L:L,Capacity_1!$A:$A,$B$29,Capacity_1!$B:$B,$H39)-SUMIFS(Capacity_2!L:L,Capacity_2!$A:$A,$B$29,Capacity_2!$B:$B,$H39)</f>
        <v>0</v>
      </c>
      <c r="R39" s="1">
        <f>SUMIFS(Capacity_1!M:M,Capacity_1!$A:$A,$B$29,Capacity_1!$B:$B,$H39)-SUMIFS(Capacity_2!M:M,Capacity_2!$A:$A,$B$29,Capacity_2!$B:$B,$H39)</f>
        <v>0</v>
      </c>
      <c r="S39" s="1">
        <f>SUMIFS(Capacity_1!N:N,Capacity_1!$A:$A,$B$29,Capacity_1!$B:$B,$H39)-SUMIFS(Capacity_2!N:N,Capacity_2!$A:$A,$B$29,Capacity_2!$B:$B,$H39)</f>
        <v>0</v>
      </c>
      <c r="T39" s="1">
        <f>SUMIFS(Capacity_1!O:O,Capacity_1!$A:$A,$B$29,Capacity_1!$B:$B,$H39)-SUMIFS(Capacity_2!O:O,Capacity_2!$A:$A,$B$29,Capacity_2!$B:$B,$H39)</f>
        <v>0</v>
      </c>
      <c r="U39" s="1">
        <f>SUMIFS(Capacity_1!P:P,Capacity_1!$A:$A,$B$29,Capacity_1!$B:$B,$H39)-SUMIFS(Capacity_2!P:P,Capacity_2!$A:$A,$B$29,Capacity_2!$B:$B,$H39)</f>
        <v>0</v>
      </c>
      <c r="V39" s="1">
        <f>SUMIFS(Capacity_1!Q:Q,Capacity_1!$A:$A,$B$29,Capacity_1!$B:$B,$H39)-SUMIFS(Capacity_2!Q:Q,Capacity_2!$A:$A,$B$29,Capacity_2!$B:$B,$H39)</f>
        <v>0</v>
      </c>
      <c r="W39" s="1">
        <f>SUMIFS(Capacity_1!R:R,Capacity_1!$A:$A,$B$29,Capacity_1!$B:$B,$H39)-SUMIFS(Capacity_2!R:R,Capacity_2!$A:$A,$B$29,Capacity_2!$B:$B,$H39)</f>
        <v>-7.3118384499994136</v>
      </c>
      <c r="X39" s="1">
        <f>SUMIFS(Capacity_1!S:S,Capacity_1!$A:$A,$B$29,Capacity_1!$B:$B,$H39)-SUMIFS(Capacity_2!S:S,Capacity_2!$A:$A,$B$29,Capacity_2!$B:$B,$H39)</f>
        <v>124.98816155000168</v>
      </c>
      <c r="Y39" s="1">
        <f>SUMIFS(Capacity_1!T:T,Capacity_1!$A:$A,$B$29,Capacity_1!$B:$B,$H39)-SUMIFS(Capacity_2!T:T,Capacity_2!$A:$A,$B$29,Capacity_2!$B:$B,$H39)</f>
        <v>-69.219999999997526</v>
      </c>
      <c r="Z39" s="1">
        <f>SUMIFS(Capacity_1!U:U,Capacity_1!$A:$A,$B$29,Capacity_1!$B:$B,$H39)-SUMIFS(Capacity_2!U:U,Capacity_2!$A:$A,$B$29,Capacity_2!$B:$B,$H39)</f>
        <v>509.78000000000247</v>
      </c>
      <c r="AA39" s="1">
        <f>SUMIFS(Capacity_1!V:V,Capacity_1!$A:$A,$B$29,Capacity_1!$B:$B,$H39)-SUMIFS(Capacity_2!V:V,Capacity_2!$A:$A,$B$29,Capacity_2!$B:$B,$H39)</f>
        <v>1031.3716704800008</v>
      </c>
      <c r="AB39" s="1">
        <f>SUMIFS(Capacity_1!W:W,Capacity_1!$A:$A,$B$29,Capacity_1!$B:$B,$H39)-SUMIFS(Capacity_2!W:W,Capacity_2!$A:$A,$B$29,Capacity_2!$B:$B,$H39)</f>
        <v>1254.5921819399991</v>
      </c>
      <c r="AC39" s="1">
        <f>SUMIFS(Capacity_1!X:X,Capacity_1!$A:$A,$B$29,Capacity_1!$B:$B,$H39)-SUMIFS(Capacity_2!X:X,Capacity_2!$A:$A,$B$29,Capacity_2!$B:$B,$H39)</f>
        <v>1267.8412896099981</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121</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0</v>
      </c>
      <c r="M40" s="1">
        <f>SUMIFS(Capacity_1!H:H,Capacity_1!$A:$A,$B$29,Capacity_1!$B:$B,$H40)-SUMIFS(Capacity_2!H:H,Capacity_2!$A:$A,$B$29,Capacity_2!$B:$B,$H40)</f>
        <v>0</v>
      </c>
      <c r="N40" s="1">
        <f>SUMIFS(Capacity_1!I:I,Capacity_1!$A:$A,$B$29,Capacity_1!$B:$B,$H40)-SUMIFS(Capacity_2!I:I,Capacity_2!$A:$A,$B$29,Capacity_2!$B:$B,$H40)</f>
        <v>0</v>
      </c>
      <c r="O40" s="1">
        <f>SUMIFS(Capacity_1!J:J,Capacity_1!$A:$A,$B$29,Capacity_1!$B:$B,$H40)-SUMIFS(Capacity_2!J:J,Capacity_2!$A:$A,$B$29,Capacity_2!$B:$B,$H40)</f>
        <v>0</v>
      </c>
      <c r="P40" s="1">
        <f>SUMIFS(Capacity_1!K:K,Capacity_1!$A:$A,$B$29,Capacity_1!$B:$B,$H40)-SUMIFS(Capacity_2!K:K,Capacity_2!$A:$A,$B$29,Capacity_2!$B:$B,$H40)</f>
        <v>0</v>
      </c>
      <c r="Q40" s="1">
        <f>SUMIFS(Capacity_1!L:L,Capacity_1!$A:$A,$B$29,Capacity_1!$B:$B,$H40)-SUMIFS(Capacity_2!L:L,Capacity_2!$A:$A,$B$29,Capacity_2!$B:$B,$H40)</f>
        <v>0</v>
      </c>
      <c r="R40" s="1">
        <f>SUMIFS(Capacity_1!M:M,Capacity_1!$A:$A,$B$29,Capacity_1!$B:$B,$H40)-SUMIFS(Capacity_2!M:M,Capacity_2!$A:$A,$B$29,Capacity_2!$B:$B,$H40)</f>
        <v>0</v>
      </c>
      <c r="S40" s="1">
        <f>SUMIFS(Capacity_1!N:N,Capacity_1!$A:$A,$B$29,Capacity_1!$B:$B,$H40)-SUMIFS(Capacity_2!N:N,Capacity_2!$A:$A,$B$29,Capacity_2!$B:$B,$H40)</f>
        <v>0</v>
      </c>
      <c r="T40" s="1">
        <f>SUMIFS(Capacity_1!O:O,Capacity_1!$A:$A,$B$29,Capacity_1!$B:$B,$H40)-SUMIFS(Capacity_2!O:O,Capacity_2!$A:$A,$B$29,Capacity_2!$B:$B,$H40)</f>
        <v>337.66693395000038</v>
      </c>
      <c r="U40" s="1">
        <f>SUMIFS(Capacity_1!P:P,Capacity_1!$A:$A,$B$29,Capacity_1!$B:$B,$H40)-SUMIFS(Capacity_2!P:P,Capacity_2!$A:$A,$B$29,Capacity_2!$B:$B,$H40)</f>
        <v>337.66693395000038</v>
      </c>
      <c r="V40" s="1">
        <f>SUMIFS(Capacity_1!Q:Q,Capacity_1!$A:$A,$B$29,Capacity_1!$B:$B,$H40)-SUMIFS(Capacity_2!Q:Q,Capacity_2!$A:$A,$B$29,Capacity_2!$B:$B,$H40)</f>
        <v>337.66693395000038</v>
      </c>
      <c r="W40" s="1">
        <f>SUMIFS(Capacity_1!R:R,Capacity_1!$A:$A,$B$29,Capacity_1!$B:$B,$H40)-SUMIFS(Capacity_2!R:R,Capacity_2!$A:$A,$B$29,Capacity_2!$B:$B,$H40)</f>
        <v>755.38509123999938</v>
      </c>
      <c r="X40" s="1">
        <f>SUMIFS(Capacity_1!S:S,Capacity_1!$A:$A,$B$29,Capacity_1!$B:$B,$H40)-SUMIFS(Capacity_2!S:S,Capacity_2!$A:$A,$B$29,Capacity_2!$B:$B,$H40)</f>
        <v>670.36547685999903</v>
      </c>
      <c r="Y40" s="1">
        <f>SUMIFS(Capacity_1!T:T,Capacity_1!$A:$A,$B$29,Capacity_1!$B:$B,$H40)-SUMIFS(Capacity_2!T:T,Capacity_2!$A:$A,$B$29,Capacity_2!$B:$B,$H40)</f>
        <v>166</v>
      </c>
      <c r="Z40" s="1">
        <f>SUMIFS(Capacity_1!U:U,Capacity_1!$A:$A,$B$29,Capacity_1!$B:$B,$H40)-SUMIFS(Capacity_2!U:U,Capacity_2!$A:$A,$B$29,Capacity_2!$B:$B,$H40)</f>
        <v>316.30000000000109</v>
      </c>
      <c r="AA40" s="1">
        <f>SUMIFS(Capacity_1!V:V,Capacity_1!$A:$A,$B$29,Capacity_1!$B:$B,$H40)-SUMIFS(Capacity_2!V:V,Capacity_2!$A:$A,$B$29,Capacity_2!$B:$B,$H40)</f>
        <v>-187.55535430999953</v>
      </c>
      <c r="AB40" s="1">
        <f>SUMIFS(Capacity_1!W:W,Capacity_1!$A:$A,$B$29,Capacity_1!$B:$B,$H40)-SUMIFS(Capacity_2!W:W,Capacity_2!$A:$A,$B$29,Capacity_2!$B:$B,$H40)</f>
        <v>-1425.9039908100003</v>
      </c>
      <c r="AC40" s="1">
        <f>SUMIFS(Capacity_1!X:X,Capacity_1!$A:$A,$B$29,Capacity_1!$B:$B,$H40)-SUMIFS(Capacity_2!X:X,Capacity_2!$A:$A,$B$29,Capacity_2!$B:$B,$H40)</f>
        <v>-1425.9039908100003</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122</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123</v>
      </c>
      <c r="I42" s="1">
        <f>SUM(I32:I37,I44)</f>
        <v>0</v>
      </c>
      <c r="J42" s="1">
        <f t="shared" ref="J42:AC42" si="2">SUM(J32:J37,J44)</f>
        <v>0</v>
      </c>
      <c r="K42" s="1">
        <f t="shared" si="2"/>
        <v>0</v>
      </c>
      <c r="L42" s="1">
        <f t="shared" si="2"/>
        <v>0</v>
      </c>
      <c r="M42" s="1">
        <f t="shared" si="2"/>
        <v>0</v>
      </c>
      <c r="N42" s="1">
        <f t="shared" si="2"/>
        <v>0</v>
      </c>
      <c r="O42" s="1">
        <f t="shared" si="2"/>
        <v>0</v>
      </c>
      <c r="P42" s="1">
        <f t="shared" si="2"/>
        <v>0</v>
      </c>
      <c r="Q42" s="1">
        <f t="shared" si="2"/>
        <v>-9.999894245993346E-9</v>
      </c>
      <c r="R42" s="1">
        <f t="shared" si="2"/>
        <v>212.7557809900004</v>
      </c>
      <c r="S42" s="1">
        <f t="shared" si="2"/>
        <v>603.44529608999983</v>
      </c>
      <c r="T42" s="1">
        <f t="shared" si="2"/>
        <v>3180.0713155700009</v>
      </c>
      <c r="U42" s="1">
        <f t="shared" si="2"/>
        <v>3561.4104624699989</v>
      </c>
      <c r="V42" s="1">
        <f t="shared" si="2"/>
        <v>3928.9118894199996</v>
      </c>
      <c r="W42" s="1">
        <f t="shared" si="2"/>
        <v>5109.7815172499995</v>
      </c>
      <c r="X42" s="1">
        <f t="shared" si="2"/>
        <v>4008.3140292499997</v>
      </c>
      <c r="Y42" s="1">
        <f t="shared" si="2"/>
        <v>3636.7045046400008</v>
      </c>
      <c r="Z42" s="1">
        <f t="shared" si="2"/>
        <v>4011.6731382400021</v>
      </c>
      <c r="AA42" s="1">
        <f t="shared" si="2"/>
        <v>5252.7800322099993</v>
      </c>
      <c r="AB42" s="1">
        <f t="shared" si="2"/>
        <v>4885.8476617199995</v>
      </c>
      <c r="AC42" s="1">
        <f t="shared" si="2"/>
        <v>3448.3961016199992</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124</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7.6"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399999999999999" thickTop="1">
      <c r="A47" s="8" t="s">
        <v>76</v>
      </c>
      <c r="B47" s="20" t="s">
        <v>77</v>
      </c>
    </row>
    <row r="49" spans="8:62">
      <c r="H49" s="81" t="s">
        <v>125</v>
      </c>
      <c r="I49" s="4" t="s">
        <v>80</v>
      </c>
      <c r="J49" s="4" t="s">
        <v>81</v>
      </c>
      <c r="K49" s="4" t="s">
        <v>82</v>
      </c>
      <c r="L49" s="4" t="s">
        <v>83</v>
      </c>
      <c r="M49" s="4" t="s">
        <v>84</v>
      </c>
      <c r="N49" s="4" t="s">
        <v>85</v>
      </c>
      <c r="O49" s="4" t="s">
        <v>86</v>
      </c>
      <c r="P49" s="4" t="s">
        <v>87</v>
      </c>
      <c r="Q49" s="4" t="s">
        <v>88</v>
      </c>
      <c r="R49" s="4" t="s">
        <v>89</v>
      </c>
      <c r="S49" s="4" t="s">
        <v>90</v>
      </c>
      <c r="T49" s="4" t="s">
        <v>91</v>
      </c>
      <c r="U49" s="4" t="s">
        <v>92</v>
      </c>
      <c r="V49" s="4" t="s">
        <v>93</v>
      </c>
      <c r="W49" s="4" t="s">
        <v>94</v>
      </c>
      <c r="X49" s="4" t="s">
        <v>95</v>
      </c>
      <c r="Y49" s="4" t="s">
        <v>96</v>
      </c>
      <c r="Z49" s="4" t="s">
        <v>97</v>
      </c>
      <c r="AA49" s="4" t="s">
        <v>98</v>
      </c>
      <c r="AB49" s="4" t="s">
        <v>99</v>
      </c>
      <c r="AC49" s="4" t="s">
        <v>100</v>
      </c>
    </row>
    <row r="50" spans="8:62">
      <c r="H50" s="7" t="s">
        <v>113</v>
      </c>
      <c r="I50" s="1">
        <f>SUMIFS(Generation_1!C:C,Generation_1!$A:$A,$B$47,Generation_1!$B:$B,$H50)-SUMIFS(Generation_2!C:C,Generation_2!$A:$A,$B$47,Generation_2!$B:$B,$H50)</f>
        <v>-52.492453374346951</v>
      </c>
      <c r="J50" s="1">
        <f>SUMIFS(Generation_1!D:D,Generation_1!$A:$A,$B$47,Generation_1!$B:$B,$H50)-SUMIFS(Generation_2!D:D,Generation_2!$A:$A,$B$47,Generation_2!$B:$B,$H50)</f>
        <v>630.56044550392835</v>
      </c>
      <c r="K50" s="1">
        <f>SUMIFS(Generation_1!E:E,Generation_1!$A:$A,$B$47,Generation_1!$B:$B,$H50)-SUMIFS(Generation_2!E:E,Generation_2!$A:$A,$B$47,Generation_2!$B:$B,$H50)</f>
        <v>620.02884494248428</v>
      </c>
      <c r="L50" s="1">
        <f>SUMIFS(Generation_1!F:F,Generation_1!$A:$A,$B$47,Generation_1!$B:$B,$H50)-SUMIFS(Generation_2!F:F,Generation_2!$A:$A,$B$47,Generation_2!$B:$B,$H50)</f>
        <v>3394.8145861335506</v>
      </c>
      <c r="M50" s="1">
        <f>SUMIFS(Generation_1!G:G,Generation_1!$A:$A,$B$47,Generation_1!$B:$B,$H50)-SUMIFS(Generation_2!G:G,Generation_2!$A:$A,$B$47,Generation_2!$B:$B,$H50)</f>
        <v>4005.1683610135224</v>
      </c>
      <c r="N50" s="1">
        <f>SUMIFS(Generation_1!H:H,Generation_1!$A:$A,$B$47,Generation_1!$B:$B,$H50)-SUMIFS(Generation_2!H:H,Generation_2!$A:$A,$B$47,Generation_2!$B:$B,$H50)</f>
        <v>4711.1112640486099</v>
      </c>
      <c r="O50" s="1">
        <f>SUMIFS(Generation_1!I:I,Generation_1!$A:$A,$B$47,Generation_1!$B:$B,$H50)-SUMIFS(Generation_2!I:I,Generation_2!$A:$A,$B$47,Generation_2!$B:$B,$H50)</f>
        <v>2766.0250368967099</v>
      </c>
      <c r="P50" s="1">
        <f>SUMIFS(Generation_1!J:J,Generation_1!$A:$A,$B$47,Generation_1!$B:$B,$H50)-SUMIFS(Generation_2!J:J,Generation_2!$A:$A,$B$47,Generation_2!$B:$B,$H50)</f>
        <v>4427.7577017285803</v>
      </c>
      <c r="Q50" s="1">
        <f>SUMIFS(Generation_1!K:K,Generation_1!$A:$A,$B$47,Generation_1!$B:$B,$H50)-SUMIFS(Generation_2!K:K,Generation_2!$A:$A,$B$47,Generation_2!$B:$B,$H50)</f>
        <v>4271.8883551800682</v>
      </c>
      <c r="R50" s="1">
        <f>SUMIFS(Generation_1!L:L,Generation_1!$A:$A,$B$47,Generation_1!$B:$B,$H50)-SUMIFS(Generation_2!L:L,Generation_2!$A:$A,$B$47,Generation_2!$B:$B,$H50)</f>
        <v>1882.5729212955484</v>
      </c>
      <c r="S50" s="1">
        <f>SUMIFS(Generation_1!M:M,Generation_1!$A:$A,$B$47,Generation_1!$B:$B,$H50)-SUMIFS(Generation_2!M:M,Generation_2!$A:$A,$B$47,Generation_2!$B:$B,$H50)</f>
        <v>2880.321443241759</v>
      </c>
      <c r="T50" s="1">
        <f>SUMIFS(Generation_1!N:N,Generation_1!$A:$A,$B$47,Generation_1!$B:$B,$H50)-SUMIFS(Generation_2!N:N,Generation_2!$A:$A,$B$47,Generation_2!$B:$B,$H50)</f>
        <v>187.4109515567834</v>
      </c>
      <c r="U50" s="1">
        <f>SUMIFS(Generation_1!O:O,Generation_1!$A:$A,$B$47,Generation_1!$B:$B,$H50)-SUMIFS(Generation_2!O:O,Generation_2!$A:$A,$B$47,Generation_2!$B:$B,$H50)</f>
        <v>-274.18390744112548</v>
      </c>
      <c r="V50" s="1">
        <f>SUMIFS(Generation_1!P:P,Generation_1!$A:$A,$B$47,Generation_1!$B:$B,$H50)-SUMIFS(Generation_2!P:P,Generation_2!$A:$A,$B$47,Generation_2!$B:$B,$H50)</f>
        <v>320.19821183943714</v>
      </c>
      <c r="W50" s="1">
        <f>SUMIFS(Generation_1!Q:Q,Generation_1!$A:$A,$B$47,Generation_1!$B:$B,$H50)-SUMIFS(Generation_2!Q:Q,Generation_2!$A:$A,$B$47,Generation_2!$B:$B,$H50)</f>
        <v>1842.7822013419209</v>
      </c>
      <c r="X50" s="1">
        <f>SUMIFS(Generation_1!R:R,Generation_1!$A:$A,$B$47,Generation_1!$B:$B,$H50)-SUMIFS(Generation_2!R:R,Generation_2!$A:$A,$B$47,Generation_2!$B:$B,$H50)</f>
        <v>2830.0540848678065</v>
      </c>
      <c r="Y50" s="1">
        <f>SUMIFS(Generation_1!S:S,Generation_1!$A:$A,$B$47,Generation_1!$B:$B,$H50)-SUMIFS(Generation_2!S:S,Generation_2!$A:$A,$B$47,Generation_2!$B:$B,$H50)</f>
        <v>1750.4005604854319</v>
      </c>
      <c r="Z50" s="1">
        <f>SUMIFS(Generation_1!T:T,Generation_1!$A:$A,$B$47,Generation_1!$B:$B,$H50)-SUMIFS(Generation_2!T:T,Generation_2!$A:$A,$B$47,Generation_2!$B:$B,$H50)</f>
        <v>3210.246375884919</v>
      </c>
      <c r="AA50" s="1">
        <f>SUMIFS(Generation_1!U:U,Generation_1!$A:$A,$B$47,Generation_1!$B:$B,$H50)-SUMIFS(Generation_2!U:U,Generation_2!$A:$A,$B$47,Generation_2!$B:$B,$H50)</f>
        <v>290.23669240187155</v>
      </c>
      <c r="AB50" s="1">
        <f>SUMIFS(Generation_1!V:V,Generation_1!$A:$A,$B$47,Generation_1!$B:$B,$H50)-SUMIFS(Generation_2!V:V,Generation_2!$A:$A,$B$47,Generation_2!$B:$B,$H50)</f>
        <v>279.5143606113852</v>
      </c>
      <c r="AC50" s="1">
        <f>SUMIFS(Generation_1!W:W,Generation_1!$A:$A,$B$47,Generation_1!$B:$B,$H50)-SUMIFS(Generation_2!W:W,Generation_2!$A:$A,$B$47,Generation_2!$B:$B,$H50)</f>
        <v>-2020.3485665603075</v>
      </c>
      <c r="AD50" s="64"/>
    </row>
    <row r="51" spans="8:62">
      <c r="H51" s="7" t="s">
        <v>114</v>
      </c>
      <c r="I51" s="1">
        <f>SUMIFS(Generation_1!C:C,Generation_1!$A:$A,$B$47,Generation_1!$B:$B,$H51)-SUMIFS(Generation_2!C:C,Generation_2!$A:$A,$B$47,Generation_2!$B:$B,$H51)</f>
        <v>8.6957857169181807E-2</v>
      </c>
      <c r="J51" s="1">
        <f>SUMIFS(Generation_1!D:D,Generation_1!$A:$A,$B$47,Generation_1!$B:$B,$H51)-SUMIFS(Generation_2!D:D,Generation_2!$A:$A,$B$47,Generation_2!$B:$B,$H51)</f>
        <v>-604.24919942976339</v>
      </c>
      <c r="K51" s="1">
        <f>SUMIFS(Generation_1!E:E,Generation_1!$A:$A,$B$47,Generation_1!$B:$B,$H51)-SUMIFS(Generation_2!E:E,Generation_2!$A:$A,$B$47,Generation_2!$B:$B,$H51)</f>
        <v>-495.82024395577537</v>
      </c>
      <c r="L51" s="1">
        <f>SUMIFS(Generation_1!F:F,Generation_1!$A:$A,$B$47,Generation_1!$B:$B,$H51)-SUMIFS(Generation_2!F:F,Generation_2!$A:$A,$B$47,Generation_2!$B:$B,$H51)</f>
        <v>-3733.8373434407731</v>
      </c>
      <c r="M51" s="1">
        <f>SUMIFS(Generation_1!G:G,Generation_1!$A:$A,$B$47,Generation_1!$B:$B,$H51)-SUMIFS(Generation_2!G:G,Generation_2!$A:$A,$B$47,Generation_2!$B:$B,$H51)</f>
        <v>-4037.6509350279557</v>
      </c>
      <c r="N51" s="1">
        <f>SUMIFS(Generation_1!H:H,Generation_1!$A:$A,$B$47,Generation_1!$B:$B,$H51)-SUMIFS(Generation_2!H:H,Generation_2!$A:$A,$B$47,Generation_2!$B:$B,$H51)</f>
        <v>-4034.156475486714</v>
      </c>
      <c r="O51" s="1">
        <f>SUMIFS(Generation_1!I:I,Generation_1!$A:$A,$B$47,Generation_1!$B:$B,$H51)-SUMIFS(Generation_2!I:I,Generation_2!$A:$A,$B$47,Generation_2!$B:$B,$H51)</f>
        <v>-2858.4082101394415</v>
      </c>
      <c r="P51" s="1">
        <f>SUMIFS(Generation_1!J:J,Generation_1!$A:$A,$B$47,Generation_1!$B:$B,$H51)-SUMIFS(Generation_2!J:J,Generation_2!$A:$A,$B$47,Generation_2!$B:$B,$H51)</f>
        <v>-3647.6276114495849</v>
      </c>
      <c r="Q51" s="1">
        <f>SUMIFS(Generation_1!K:K,Generation_1!$A:$A,$B$47,Generation_1!$B:$B,$H51)-SUMIFS(Generation_2!K:K,Generation_2!$A:$A,$B$47,Generation_2!$B:$B,$H51)</f>
        <v>-4098.1169695224344</v>
      </c>
      <c r="R51" s="1">
        <f>SUMIFS(Generation_1!L:L,Generation_1!$A:$A,$B$47,Generation_1!$B:$B,$H51)-SUMIFS(Generation_2!L:L,Generation_2!$A:$A,$B$47,Generation_2!$B:$B,$H51)</f>
        <v>-1767.6552281415825</v>
      </c>
      <c r="S51" s="1">
        <f>SUMIFS(Generation_1!M:M,Generation_1!$A:$A,$B$47,Generation_1!$B:$B,$H51)-SUMIFS(Generation_2!M:M,Generation_2!$A:$A,$B$47,Generation_2!$B:$B,$H51)</f>
        <v>-1734.823238688241</v>
      </c>
      <c r="T51" s="1">
        <f>SUMIFS(Generation_1!N:N,Generation_1!$A:$A,$B$47,Generation_1!$B:$B,$H51)-SUMIFS(Generation_2!N:N,Generation_2!$A:$A,$B$47,Generation_2!$B:$B,$H51)</f>
        <v>-1292.5488605039936</v>
      </c>
      <c r="U51" s="1">
        <f>SUMIFS(Generation_1!O:O,Generation_1!$A:$A,$B$47,Generation_1!$B:$B,$H51)-SUMIFS(Generation_2!O:O,Generation_2!$A:$A,$B$47,Generation_2!$B:$B,$H51)</f>
        <v>-1046.0935893056812</v>
      </c>
      <c r="V51" s="1">
        <f>SUMIFS(Generation_1!P:P,Generation_1!$A:$A,$B$47,Generation_1!$B:$B,$H51)-SUMIFS(Generation_2!P:P,Generation_2!$A:$A,$B$47,Generation_2!$B:$B,$H51)</f>
        <v>-1632.1368992600037</v>
      </c>
      <c r="W51" s="1">
        <f>SUMIFS(Generation_1!Q:Q,Generation_1!$A:$A,$B$47,Generation_1!$B:$B,$H51)-SUMIFS(Generation_2!Q:Q,Generation_2!$A:$A,$B$47,Generation_2!$B:$B,$H51)</f>
        <v>-4006.6123760728879</v>
      </c>
      <c r="X51" s="1">
        <f>SUMIFS(Generation_1!R:R,Generation_1!$A:$A,$B$47,Generation_1!$B:$B,$H51)-SUMIFS(Generation_2!R:R,Generation_2!$A:$A,$B$47,Generation_2!$B:$B,$H51)</f>
        <v>-4294.5684475356102</v>
      </c>
      <c r="Y51" s="1">
        <f>SUMIFS(Generation_1!S:S,Generation_1!$A:$A,$B$47,Generation_1!$B:$B,$H51)-SUMIFS(Generation_2!S:S,Generation_2!$A:$A,$B$47,Generation_2!$B:$B,$H51)</f>
        <v>-2303.8876382052513</v>
      </c>
      <c r="Z51" s="1">
        <f>SUMIFS(Generation_1!T:T,Generation_1!$A:$A,$B$47,Generation_1!$B:$B,$H51)-SUMIFS(Generation_2!T:T,Generation_2!$A:$A,$B$47,Generation_2!$B:$B,$H51)</f>
        <v>-4064.8089809136982</v>
      </c>
      <c r="AA51" s="1">
        <f>SUMIFS(Generation_1!U:U,Generation_1!$A:$A,$B$47,Generation_1!$B:$B,$H51)-SUMIFS(Generation_2!U:U,Generation_2!$A:$A,$B$47,Generation_2!$B:$B,$H51)</f>
        <v>-2558.9123274202357</v>
      </c>
      <c r="AB51" s="1">
        <f>SUMIFS(Generation_1!V:V,Generation_1!$A:$A,$B$47,Generation_1!$B:$B,$H51)-SUMIFS(Generation_2!V:V,Generation_2!$A:$A,$B$47,Generation_2!$B:$B,$H51)</f>
        <v>-1400.5212225014257</v>
      </c>
      <c r="AC51" s="1">
        <f>SUMIFS(Generation_1!W:W,Generation_1!$A:$A,$B$47,Generation_1!$B:$B,$H51)-SUMIFS(Generation_2!W:W,Generation_2!$A:$A,$B$47,Generation_2!$B:$B,$H51)</f>
        <v>-3659.578093195043</v>
      </c>
      <c r="AD51" s="64"/>
    </row>
    <row r="52" spans="8:62">
      <c r="H52" s="7" t="s">
        <v>115</v>
      </c>
      <c r="I52" s="1">
        <f>SUMIFS(Generation_1!C:C,Generation_1!$A:$A,$B$47,Generation_1!$B:$B,$H52)-SUMIFS(Generation_2!C:C,Generation_2!$A:$A,$B$47,Generation_2!$B:$B,$H52)</f>
        <v>2.3982465791050345E-8</v>
      </c>
      <c r="J52" s="1">
        <f>SUMIFS(Generation_1!D:D,Generation_1!$A:$A,$B$47,Generation_1!$B:$B,$H52)-SUMIFS(Generation_2!D:D,Generation_2!$A:$A,$B$47,Generation_2!$B:$B,$H52)</f>
        <v>7.8543400022681453E-3</v>
      </c>
      <c r="K52" s="1">
        <f>SUMIFS(Generation_1!E:E,Generation_1!$A:$A,$B$47,Generation_1!$B:$B,$H52)-SUMIFS(Generation_2!E:E,Generation_2!$A:$A,$B$47,Generation_2!$B:$B,$H52)</f>
        <v>9.3299984441728157E-3</v>
      </c>
      <c r="L52" s="1">
        <f>SUMIFS(Generation_1!F:F,Generation_1!$A:$A,$B$47,Generation_1!$B:$B,$H52)-SUMIFS(Generation_2!F:F,Generation_2!$A:$A,$B$47,Generation_2!$B:$B,$H52)</f>
        <v>1047.4092295326409</v>
      </c>
      <c r="M52" s="1">
        <f>SUMIFS(Generation_1!G:G,Generation_1!$A:$A,$B$47,Generation_1!$B:$B,$H52)-SUMIFS(Generation_2!G:G,Generation_2!$A:$A,$B$47,Generation_2!$B:$B,$H52)</f>
        <v>864.60948236307286</v>
      </c>
      <c r="N52" s="1">
        <f>SUMIFS(Generation_1!H:H,Generation_1!$A:$A,$B$47,Generation_1!$B:$B,$H52)-SUMIFS(Generation_2!H:H,Generation_2!$A:$A,$B$47,Generation_2!$B:$B,$H52)</f>
        <v>801.41086176588283</v>
      </c>
      <c r="O52" s="1">
        <f>SUMIFS(Generation_1!I:I,Generation_1!$A:$A,$B$47,Generation_1!$B:$B,$H52)-SUMIFS(Generation_2!I:I,Generation_2!$A:$A,$B$47,Generation_2!$B:$B,$H52)</f>
        <v>912.82208686713784</v>
      </c>
      <c r="P52" s="1">
        <f>SUMIFS(Generation_1!J:J,Generation_1!$A:$A,$B$47,Generation_1!$B:$B,$H52)-SUMIFS(Generation_2!J:J,Generation_2!$A:$A,$B$47,Generation_2!$B:$B,$H52)</f>
        <v>986.24567568680141</v>
      </c>
      <c r="Q52" s="1">
        <f>SUMIFS(Generation_1!K:K,Generation_1!$A:$A,$B$47,Generation_1!$B:$B,$H52)-SUMIFS(Generation_2!K:K,Generation_2!$A:$A,$B$47,Generation_2!$B:$B,$H52)</f>
        <v>885.14783148575134</v>
      </c>
      <c r="R52" s="1">
        <f>SUMIFS(Generation_1!L:L,Generation_1!$A:$A,$B$47,Generation_1!$B:$B,$H52)-SUMIFS(Generation_2!L:L,Generation_2!$A:$A,$B$47,Generation_2!$B:$B,$H52)</f>
        <v>914.80493653421127</v>
      </c>
      <c r="S52" s="1">
        <f>SUMIFS(Generation_1!M:M,Generation_1!$A:$A,$B$47,Generation_1!$B:$B,$H52)-SUMIFS(Generation_2!M:M,Generation_2!$A:$A,$B$47,Generation_2!$B:$B,$H52)</f>
        <v>749.78979751706652</v>
      </c>
      <c r="T52" s="1">
        <f>SUMIFS(Generation_1!N:N,Generation_1!$A:$A,$B$47,Generation_1!$B:$B,$H52)-SUMIFS(Generation_2!N:N,Generation_2!$A:$A,$B$47,Generation_2!$B:$B,$H52)</f>
        <v>877.66267120031171</v>
      </c>
      <c r="U52" s="1">
        <f>SUMIFS(Generation_1!O:O,Generation_1!$A:$A,$B$47,Generation_1!$B:$B,$H52)-SUMIFS(Generation_2!O:O,Generation_2!$A:$A,$B$47,Generation_2!$B:$B,$H52)</f>
        <v>969.00444294892986</v>
      </c>
      <c r="V52" s="1">
        <f>SUMIFS(Generation_1!P:P,Generation_1!$A:$A,$B$47,Generation_1!$B:$B,$H52)-SUMIFS(Generation_2!P:P,Generation_2!$A:$A,$B$47,Generation_2!$B:$B,$H52)</f>
        <v>1089.4059139556168</v>
      </c>
      <c r="W52" s="1">
        <f>SUMIFS(Generation_1!Q:Q,Generation_1!$A:$A,$B$47,Generation_1!$B:$B,$H52)-SUMIFS(Generation_2!Q:Q,Generation_2!$A:$A,$B$47,Generation_2!$B:$B,$H52)</f>
        <v>58.769810094440345</v>
      </c>
      <c r="X52" s="1">
        <f>SUMIFS(Generation_1!R:R,Generation_1!$A:$A,$B$47,Generation_1!$B:$B,$H52)-SUMIFS(Generation_2!R:R,Generation_2!$A:$A,$B$47,Generation_2!$B:$B,$H52)</f>
        <v>327.33958886803612</v>
      </c>
      <c r="Y52" s="1">
        <f>SUMIFS(Generation_1!S:S,Generation_1!$A:$A,$B$47,Generation_1!$B:$B,$H52)-SUMIFS(Generation_2!S:S,Generation_2!$A:$A,$B$47,Generation_2!$B:$B,$H52)</f>
        <v>639.64942950944805</v>
      </c>
      <c r="Z52" s="1">
        <f>SUMIFS(Generation_1!T:T,Generation_1!$A:$A,$B$47,Generation_1!$B:$B,$H52)-SUMIFS(Generation_2!T:T,Generation_2!$A:$A,$B$47,Generation_2!$B:$B,$H52)</f>
        <v>224.56004229785822</v>
      </c>
      <c r="AA52" s="1">
        <f>SUMIFS(Generation_1!U:U,Generation_1!$A:$A,$B$47,Generation_1!$B:$B,$H52)-SUMIFS(Generation_2!U:U,Generation_2!$A:$A,$B$47,Generation_2!$B:$B,$H52)</f>
        <v>128.28831673176524</v>
      </c>
      <c r="AB52" s="1">
        <f>SUMIFS(Generation_1!V:V,Generation_1!$A:$A,$B$47,Generation_1!$B:$B,$H52)-SUMIFS(Generation_2!V:V,Generation_2!$A:$A,$B$47,Generation_2!$B:$B,$H52)</f>
        <v>444.12478545672229</v>
      </c>
      <c r="AC52" s="1">
        <f>SUMIFS(Generation_1!W:W,Generation_1!$A:$A,$B$47,Generation_1!$B:$B,$H52)-SUMIFS(Generation_2!W:W,Generation_2!$A:$A,$B$47,Generation_2!$B:$B,$H52)</f>
        <v>4685.2257458765889</v>
      </c>
      <c r="AD52" s="64"/>
    </row>
    <row r="53" spans="8:62">
      <c r="H53" s="7" t="s">
        <v>116</v>
      </c>
      <c r="I53" s="1">
        <f>SUMIFS(Generation_1!C:C,Generation_1!$A:$A,$B$47,Generation_1!$B:$B,$H53)-SUMIFS(Generation_2!C:C,Generation_2!$A:$A,$B$47,Generation_2!$B:$B,$H53)</f>
        <v>3.8792009604549094E-8</v>
      </c>
      <c r="J53" s="1">
        <f>SUMIFS(Generation_1!D:D,Generation_1!$A:$A,$B$47,Generation_1!$B:$B,$H53)-SUMIFS(Generation_2!D:D,Generation_2!$A:$A,$B$47,Generation_2!$B:$B,$H53)</f>
        <v>0.49684902787129204</v>
      </c>
      <c r="K53" s="1">
        <f>SUMIFS(Generation_1!E:E,Generation_1!$A:$A,$B$47,Generation_1!$B:$B,$H53)-SUMIFS(Generation_2!E:E,Generation_2!$A:$A,$B$47,Generation_2!$B:$B,$H53)</f>
        <v>2.8924695475268436</v>
      </c>
      <c r="L53" s="1">
        <f>SUMIFS(Generation_1!F:F,Generation_1!$A:$A,$B$47,Generation_1!$B:$B,$H53)-SUMIFS(Generation_2!F:F,Generation_2!$A:$A,$B$47,Generation_2!$B:$B,$H53)</f>
        <v>127.1968776269335</v>
      </c>
      <c r="M53" s="1">
        <f>SUMIFS(Generation_1!G:G,Generation_1!$A:$A,$B$47,Generation_1!$B:$B,$H53)-SUMIFS(Generation_2!G:G,Generation_2!$A:$A,$B$47,Generation_2!$B:$B,$H53)</f>
        <v>131.48330911338823</v>
      </c>
      <c r="N53" s="1">
        <f>SUMIFS(Generation_1!H:H,Generation_1!$A:$A,$B$47,Generation_1!$B:$B,$H53)-SUMIFS(Generation_2!H:H,Generation_2!$A:$A,$B$47,Generation_2!$B:$B,$H53)</f>
        <v>108.46217738551655</v>
      </c>
      <c r="O53" s="1">
        <f>SUMIFS(Generation_1!I:I,Generation_1!$A:$A,$B$47,Generation_1!$B:$B,$H53)-SUMIFS(Generation_2!I:I,Generation_2!$A:$A,$B$47,Generation_2!$B:$B,$H53)</f>
        <v>124.63451275095706</v>
      </c>
      <c r="P53" s="1">
        <f>SUMIFS(Generation_1!J:J,Generation_1!$A:$A,$B$47,Generation_1!$B:$B,$H53)-SUMIFS(Generation_2!J:J,Generation_2!$A:$A,$B$47,Generation_2!$B:$B,$H53)</f>
        <v>150.56058492235636</v>
      </c>
      <c r="Q53" s="1">
        <f>SUMIFS(Generation_1!K:K,Generation_1!$A:$A,$B$47,Generation_1!$B:$B,$H53)-SUMIFS(Generation_2!K:K,Generation_2!$A:$A,$B$47,Generation_2!$B:$B,$H53)</f>
        <v>126.20591262821797</v>
      </c>
      <c r="R53" s="1">
        <f>SUMIFS(Generation_1!L:L,Generation_1!$A:$A,$B$47,Generation_1!$B:$B,$H53)-SUMIFS(Generation_2!L:L,Generation_2!$A:$A,$B$47,Generation_2!$B:$B,$H53)</f>
        <v>115.63159830598391</v>
      </c>
      <c r="S53" s="1">
        <f>SUMIFS(Generation_1!M:M,Generation_1!$A:$A,$B$47,Generation_1!$B:$B,$H53)-SUMIFS(Generation_2!M:M,Generation_2!$A:$A,$B$47,Generation_2!$B:$B,$H53)</f>
        <v>110.48213110672452</v>
      </c>
      <c r="T53" s="1">
        <f>SUMIFS(Generation_1!N:N,Generation_1!$A:$A,$B$47,Generation_1!$B:$B,$H53)-SUMIFS(Generation_2!N:N,Generation_2!$A:$A,$B$47,Generation_2!$B:$B,$H53)</f>
        <v>176.59257579702282</v>
      </c>
      <c r="U53" s="1">
        <f>SUMIFS(Generation_1!O:O,Generation_1!$A:$A,$B$47,Generation_1!$B:$B,$H53)-SUMIFS(Generation_2!O:O,Generation_2!$A:$A,$B$47,Generation_2!$B:$B,$H53)</f>
        <v>150.3650526082283</v>
      </c>
      <c r="V53" s="1">
        <f>SUMIFS(Generation_1!P:P,Generation_1!$A:$A,$B$47,Generation_1!$B:$B,$H53)-SUMIFS(Generation_2!P:P,Generation_2!$A:$A,$B$47,Generation_2!$B:$B,$H53)</f>
        <v>170.7741797351002</v>
      </c>
      <c r="W53" s="1">
        <f>SUMIFS(Generation_1!Q:Q,Generation_1!$A:$A,$B$47,Generation_1!$B:$B,$H53)-SUMIFS(Generation_2!Q:Q,Generation_2!$A:$A,$B$47,Generation_2!$B:$B,$H53)</f>
        <v>175.6495201128771</v>
      </c>
      <c r="X53" s="1">
        <f>SUMIFS(Generation_1!R:R,Generation_1!$A:$A,$B$47,Generation_1!$B:$B,$H53)-SUMIFS(Generation_2!R:R,Generation_2!$A:$A,$B$47,Generation_2!$B:$B,$H53)</f>
        <v>218.44497266502356</v>
      </c>
      <c r="Y53" s="1">
        <f>SUMIFS(Generation_1!S:S,Generation_1!$A:$A,$B$47,Generation_1!$B:$B,$H53)-SUMIFS(Generation_2!S:S,Generation_2!$A:$A,$B$47,Generation_2!$B:$B,$H53)</f>
        <v>1445.0526176425724</v>
      </c>
      <c r="Z53" s="1">
        <f>SUMIFS(Generation_1!T:T,Generation_1!$A:$A,$B$47,Generation_1!$B:$B,$H53)-SUMIFS(Generation_2!T:T,Generation_2!$A:$A,$B$47,Generation_2!$B:$B,$H53)</f>
        <v>700.09781335770481</v>
      </c>
      <c r="AA53" s="1">
        <f>SUMIFS(Generation_1!U:U,Generation_1!$A:$A,$B$47,Generation_1!$B:$B,$H53)-SUMIFS(Generation_2!U:U,Generation_2!$A:$A,$B$47,Generation_2!$B:$B,$H53)</f>
        <v>674.25769395369946</v>
      </c>
      <c r="AB53" s="1">
        <f>SUMIFS(Generation_1!V:V,Generation_1!$A:$A,$B$47,Generation_1!$B:$B,$H53)-SUMIFS(Generation_2!V:V,Generation_2!$A:$A,$B$47,Generation_2!$B:$B,$H53)</f>
        <v>1111.845409590866</v>
      </c>
      <c r="AC53" s="1">
        <f>SUMIFS(Generation_1!W:W,Generation_1!$A:$A,$B$47,Generation_1!$B:$B,$H53)-SUMIFS(Generation_2!W:W,Generation_2!$A:$A,$B$47,Generation_2!$B:$B,$H53)</f>
        <v>2481.5318353466805</v>
      </c>
      <c r="AD53" s="64"/>
    </row>
    <row r="54" spans="8:62">
      <c r="H54" s="7" t="s">
        <v>117</v>
      </c>
      <c r="I54" s="1">
        <f>SUMIFS(Generation_1!C:C,Generation_1!$A:$A,$B$47,Generation_1!$B:$B,$H54)-SUMIFS(Generation_2!C:C,Generation_2!$A:$A,$B$47,Generation_2!$B:$B,$H54)</f>
        <v>1.7904676496982574E-7</v>
      </c>
      <c r="J54" s="1">
        <f>SUMIFS(Generation_1!D:D,Generation_1!$A:$A,$B$47,Generation_1!$B:$B,$H54)-SUMIFS(Generation_2!D:D,Generation_2!$A:$A,$B$47,Generation_2!$B:$B,$H54)</f>
        <v>-2.9979690040563582</v>
      </c>
      <c r="K54" s="1">
        <f>SUMIFS(Generation_1!E:E,Generation_1!$A:$A,$B$47,Generation_1!$B:$B,$H54)-SUMIFS(Generation_2!E:E,Generation_2!$A:$A,$B$47,Generation_2!$B:$B,$H54)</f>
        <v>-37.883026109650018</v>
      </c>
      <c r="L54" s="1">
        <f>SUMIFS(Generation_1!F:F,Generation_1!$A:$A,$B$47,Generation_1!$B:$B,$H54)-SUMIFS(Generation_2!F:F,Generation_2!$A:$A,$B$47,Generation_2!$B:$B,$H54)</f>
        <v>-362.27900987277826</v>
      </c>
      <c r="M54" s="1">
        <f>SUMIFS(Generation_1!G:G,Generation_1!$A:$A,$B$47,Generation_1!$B:$B,$H54)-SUMIFS(Generation_2!G:G,Generation_2!$A:$A,$B$47,Generation_2!$B:$B,$H54)</f>
        <v>-292.14564783876267</v>
      </c>
      <c r="N54" s="1">
        <f>SUMIFS(Generation_1!H:H,Generation_1!$A:$A,$B$47,Generation_1!$B:$B,$H54)-SUMIFS(Generation_2!H:H,Generation_2!$A:$A,$B$47,Generation_2!$B:$B,$H54)</f>
        <v>-924.97129749054875</v>
      </c>
      <c r="O54" s="1">
        <f>SUMIFS(Generation_1!I:I,Generation_1!$A:$A,$B$47,Generation_1!$B:$B,$H54)-SUMIFS(Generation_2!I:I,Generation_2!$A:$A,$B$47,Generation_2!$B:$B,$H54)</f>
        <v>-6.5626682075653662</v>
      </c>
      <c r="P54" s="1">
        <f>SUMIFS(Generation_1!J:J,Generation_1!$A:$A,$B$47,Generation_1!$B:$B,$H54)-SUMIFS(Generation_2!J:J,Generation_2!$A:$A,$B$47,Generation_2!$B:$B,$H54)</f>
        <v>-779.06151638405936</v>
      </c>
      <c r="Q54" s="1">
        <f>SUMIFS(Generation_1!K:K,Generation_1!$A:$A,$B$47,Generation_1!$B:$B,$H54)-SUMIFS(Generation_2!K:K,Generation_2!$A:$A,$B$47,Generation_2!$B:$B,$H54)</f>
        <v>-123.78947602973676</v>
      </c>
      <c r="R54" s="1">
        <f>SUMIFS(Generation_1!L:L,Generation_1!$A:$A,$B$47,Generation_1!$B:$B,$H54)-SUMIFS(Generation_2!L:L,Generation_2!$A:$A,$B$47,Generation_2!$B:$B,$H54)</f>
        <v>-142.93930731704495</v>
      </c>
      <c r="S54" s="1">
        <f>SUMIFS(Generation_1!M:M,Generation_1!$A:$A,$B$47,Generation_1!$B:$B,$H54)-SUMIFS(Generation_2!M:M,Generation_2!$A:$A,$B$47,Generation_2!$B:$B,$H54)</f>
        <v>-975.0496101550707</v>
      </c>
      <c r="T54" s="1">
        <f>SUMIFS(Generation_1!N:N,Generation_1!$A:$A,$B$47,Generation_1!$B:$B,$H54)-SUMIFS(Generation_2!N:N,Generation_2!$A:$A,$B$47,Generation_2!$B:$B,$H54)</f>
        <v>-172.51200102297844</v>
      </c>
      <c r="U54" s="1">
        <f>SUMIFS(Generation_1!O:O,Generation_1!$A:$A,$B$47,Generation_1!$B:$B,$H54)-SUMIFS(Generation_2!O:O,Generation_2!$A:$A,$B$47,Generation_2!$B:$B,$H54)</f>
        <v>-281.52603848975195</v>
      </c>
      <c r="V54" s="1">
        <f>SUMIFS(Generation_1!P:P,Generation_1!$A:$A,$B$47,Generation_1!$B:$B,$H54)-SUMIFS(Generation_2!P:P,Generation_2!$A:$A,$B$47,Generation_2!$B:$B,$H54)</f>
        <v>-436.28896970678579</v>
      </c>
      <c r="W54" s="1">
        <f>SUMIFS(Generation_1!Q:Q,Generation_1!$A:$A,$B$47,Generation_1!$B:$B,$H54)-SUMIFS(Generation_2!Q:Q,Generation_2!$A:$A,$B$47,Generation_2!$B:$B,$H54)</f>
        <v>-1231.1892032507276</v>
      </c>
      <c r="X54" s="1">
        <f>SUMIFS(Generation_1!R:R,Generation_1!$A:$A,$B$47,Generation_1!$B:$B,$H54)-SUMIFS(Generation_2!R:R,Generation_2!$A:$A,$B$47,Generation_2!$B:$B,$H54)</f>
        <v>-937.41014933555016</v>
      </c>
      <c r="Y54" s="1">
        <f>SUMIFS(Generation_1!S:S,Generation_1!$A:$A,$B$47,Generation_1!$B:$B,$H54)-SUMIFS(Generation_2!S:S,Generation_2!$A:$A,$B$47,Generation_2!$B:$B,$H54)</f>
        <v>-1190.7319921824364</v>
      </c>
      <c r="Z54" s="1">
        <f>SUMIFS(Generation_1!T:T,Generation_1!$A:$A,$B$47,Generation_1!$B:$B,$H54)-SUMIFS(Generation_2!T:T,Generation_2!$A:$A,$B$47,Generation_2!$B:$B,$H54)</f>
        <v>-175.90189660075885</v>
      </c>
      <c r="AA54" s="1">
        <f>SUMIFS(Generation_1!U:U,Generation_1!$A:$A,$B$47,Generation_1!$B:$B,$H54)-SUMIFS(Generation_2!U:U,Generation_2!$A:$A,$B$47,Generation_2!$B:$B,$H54)</f>
        <v>-896.87653412682994</v>
      </c>
      <c r="AB54" s="1">
        <f>SUMIFS(Generation_1!V:V,Generation_1!$A:$A,$B$47,Generation_1!$B:$B,$H54)-SUMIFS(Generation_2!V:V,Generation_2!$A:$A,$B$47,Generation_2!$B:$B,$H54)</f>
        <v>-1207.8832218918178</v>
      </c>
      <c r="AC54" s="1">
        <f>SUMIFS(Generation_1!W:W,Generation_1!$A:$A,$B$47,Generation_1!$B:$B,$H54)-SUMIFS(Generation_2!W:W,Generation_2!$A:$A,$B$47,Generation_2!$B:$B,$H54)</f>
        <v>-950.93932896600018</v>
      </c>
      <c r="AD54" s="64"/>
    </row>
    <row r="55" spans="8:62">
      <c r="H55" s="7" t="s">
        <v>118</v>
      </c>
      <c r="I55" s="1">
        <f>SUMIFS(Generation_1!C:C,Generation_1!$A:$A,$B$47,Generation_1!$B:$B,$H55)-SUMIFS(Generation_2!C:C,Generation_2!$A:$A,$B$47,Generation_2!$B:$B,$H55)</f>
        <v>1.7877955386390312</v>
      </c>
      <c r="J55" s="1">
        <f>SUMIFS(Generation_1!D:D,Generation_1!$A:$A,$B$47,Generation_1!$B:$B,$H55)-SUMIFS(Generation_2!D:D,Generation_2!$A:$A,$B$47,Generation_2!$B:$B,$H55)</f>
        <v>-0.9050098010337706</v>
      </c>
      <c r="K55" s="1">
        <f>SUMIFS(Generation_1!E:E,Generation_1!$A:$A,$B$47,Generation_1!$B:$B,$H55)-SUMIFS(Generation_2!E:E,Generation_2!$A:$A,$B$47,Generation_2!$B:$B,$H55)</f>
        <v>4.7830683006042989</v>
      </c>
      <c r="L55" s="1">
        <f>SUMIFS(Generation_1!F:F,Generation_1!$A:$A,$B$47,Generation_1!$B:$B,$H55)-SUMIFS(Generation_2!F:F,Generation_2!$A:$A,$B$47,Generation_2!$B:$B,$H55)</f>
        <v>-84.111612771222525</v>
      </c>
      <c r="M55" s="1">
        <f>SUMIFS(Generation_1!G:G,Generation_1!$A:$A,$B$47,Generation_1!$B:$B,$H55)-SUMIFS(Generation_2!G:G,Generation_2!$A:$A,$B$47,Generation_2!$B:$B,$H55)</f>
        <v>-484.71400554921547</v>
      </c>
      <c r="N55" s="1">
        <f>SUMIFS(Generation_1!H:H,Generation_1!$A:$A,$B$47,Generation_1!$B:$B,$H55)-SUMIFS(Generation_2!H:H,Generation_2!$A:$A,$B$47,Generation_2!$B:$B,$H55)</f>
        <v>-784.60189883910243</v>
      </c>
      <c r="O55" s="1">
        <f>SUMIFS(Generation_1!I:I,Generation_1!$A:$A,$B$47,Generation_1!$B:$B,$H55)-SUMIFS(Generation_2!I:I,Generation_2!$A:$A,$B$47,Generation_2!$B:$B,$H55)</f>
        <v>-623.37441670386113</v>
      </c>
      <c r="P55" s="1">
        <f>SUMIFS(Generation_1!J:J,Generation_1!$A:$A,$B$47,Generation_1!$B:$B,$H55)-SUMIFS(Generation_2!J:J,Generation_2!$A:$A,$B$47,Generation_2!$B:$B,$H55)</f>
        <v>-437.82078090672206</v>
      </c>
      <c r="Q55" s="1">
        <f>SUMIFS(Generation_1!K:K,Generation_1!$A:$A,$B$47,Generation_1!$B:$B,$H55)-SUMIFS(Generation_2!K:K,Generation_2!$A:$A,$B$47,Generation_2!$B:$B,$H55)</f>
        <v>-385.38169324807149</v>
      </c>
      <c r="R55" s="1">
        <f>SUMIFS(Generation_1!L:L,Generation_1!$A:$A,$B$47,Generation_1!$B:$B,$H55)-SUMIFS(Generation_2!L:L,Generation_2!$A:$A,$B$47,Generation_2!$B:$B,$H55)</f>
        <v>-194.27771411375829</v>
      </c>
      <c r="S55" s="1">
        <f>SUMIFS(Generation_1!M:M,Generation_1!$A:$A,$B$47,Generation_1!$B:$B,$H55)-SUMIFS(Generation_2!M:M,Generation_2!$A:$A,$B$47,Generation_2!$B:$B,$H55)</f>
        <v>-110.77247261981347</v>
      </c>
      <c r="T55" s="1">
        <f>SUMIFS(Generation_1!N:N,Generation_1!$A:$A,$B$47,Generation_1!$B:$B,$H55)-SUMIFS(Generation_2!N:N,Generation_2!$A:$A,$B$47,Generation_2!$B:$B,$H55)</f>
        <v>-915.46804971176493</v>
      </c>
      <c r="U55" s="1">
        <f>SUMIFS(Generation_1!O:O,Generation_1!$A:$A,$B$47,Generation_1!$B:$B,$H55)-SUMIFS(Generation_2!O:O,Generation_2!$A:$A,$B$47,Generation_2!$B:$B,$H55)</f>
        <v>-1019.0555368857149</v>
      </c>
      <c r="V55" s="1">
        <f>SUMIFS(Generation_1!P:P,Generation_1!$A:$A,$B$47,Generation_1!$B:$B,$H55)-SUMIFS(Generation_2!P:P,Generation_2!$A:$A,$B$47,Generation_2!$B:$B,$H55)</f>
        <v>-791.17719134433742</v>
      </c>
      <c r="W55" s="1">
        <f>SUMIFS(Generation_1!Q:Q,Generation_1!$A:$A,$B$47,Generation_1!$B:$B,$H55)-SUMIFS(Generation_2!Q:Q,Generation_2!$A:$A,$B$47,Generation_2!$B:$B,$H55)</f>
        <v>-586.93385009269969</v>
      </c>
      <c r="X55" s="1">
        <f>SUMIFS(Generation_1!R:R,Generation_1!$A:$A,$B$47,Generation_1!$B:$B,$H55)-SUMIFS(Generation_2!R:R,Generation_2!$A:$A,$B$47,Generation_2!$B:$B,$H55)</f>
        <v>985.45910900791114</v>
      </c>
      <c r="Y55" s="1">
        <f>SUMIFS(Generation_1!S:S,Generation_1!$A:$A,$B$47,Generation_1!$B:$B,$H55)-SUMIFS(Generation_2!S:S,Generation_2!$A:$A,$B$47,Generation_2!$B:$B,$H55)</f>
        <v>-341.90767011063144</v>
      </c>
      <c r="Z55" s="1">
        <f>SUMIFS(Generation_1!T:T,Generation_1!$A:$A,$B$47,Generation_1!$B:$B,$H55)-SUMIFS(Generation_2!T:T,Generation_2!$A:$A,$B$47,Generation_2!$B:$B,$H55)</f>
        <v>726.54059422365481</v>
      </c>
      <c r="AA55" s="1">
        <f>SUMIFS(Generation_1!U:U,Generation_1!$A:$A,$B$47,Generation_1!$B:$B,$H55)-SUMIFS(Generation_2!U:U,Generation_2!$A:$A,$B$47,Generation_2!$B:$B,$H55)</f>
        <v>636.12154186439511</v>
      </c>
      <c r="AB55" s="1">
        <f>SUMIFS(Generation_1!V:V,Generation_1!$A:$A,$B$47,Generation_1!$B:$B,$H55)-SUMIFS(Generation_2!V:V,Generation_2!$A:$A,$B$47,Generation_2!$B:$B,$H55)</f>
        <v>-584.52777295339638</v>
      </c>
      <c r="AC55" s="1">
        <f>SUMIFS(Generation_1!W:W,Generation_1!$A:$A,$B$47,Generation_1!$B:$B,$H55)-SUMIFS(Generation_2!W:W,Generation_2!$A:$A,$B$47,Generation_2!$B:$B,$H55)</f>
        <v>-834.24021906183862</v>
      </c>
      <c r="AD55" s="64"/>
    </row>
    <row r="56" spans="8:62">
      <c r="H56" s="7" t="s">
        <v>119</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120</v>
      </c>
      <c r="I57" s="1">
        <f>SUMIFS(Generation_1!C:C,Generation_1!$A:$A,$B$47,Generation_1!$B:$B,$H57)-SUMIFS(Generation_2!C:C,Generation_2!$A:$A,$B$47,Generation_2!$B:$B,$H57)</f>
        <v>3.3588730730116367E-7</v>
      </c>
      <c r="J57" s="1">
        <f>SUMIFS(Generation_1!D:D,Generation_1!$A:$A,$B$47,Generation_1!$B:$B,$H57)-SUMIFS(Generation_2!D:D,Generation_2!$A:$A,$B$47,Generation_2!$B:$B,$H57)</f>
        <v>-123.74855147914059</v>
      </c>
      <c r="K57" s="1">
        <f>SUMIFS(Generation_1!E:E,Generation_1!$A:$A,$B$47,Generation_1!$B:$B,$H57)-SUMIFS(Generation_2!E:E,Generation_2!$A:$A,$B$47,Generation_2!$B:$B,$H57)</f>
        <v>-128.6662967330667</v>
      </c>
      <c r="L57" s="1">
        <f>SUMIFS(Generation_1!F:F,Generation_1!$A:$A,$B$47,Generation_1!$B:$B,$H57)-SUMIFS(Generation_2!F:F,Generation_2!$A:$A,$B$47,Generation_2!$B:$B,$H57)</f>
        <v>-757.42555591237033</v>
      </c>
      <c r="M57" s="1">
        <f>SUMIFS(Generation_1!G:G,Generation_1!$A:$A,$B$47,Generation_1!$B:$B,$H57)-SUMIFS(Generation_2!G:G,Generation_2!$A:$A,$B$47,Generation_2!$B:$B,$H57)</f>
        <v>-1109.7769358731166</v>
      </c>
      <c r="N57" s="1">
        <f>SUMIFS(Generation_1!H:H,Generation_1!$A:$A,$B$47,Generation_1!$B:$B,$H57)-SUMIFS(Generation_2!H:H,Generation_2!$A:$A,$B$47,Generation_2!$B:$B,$H57)</f>
        <v>-1235.8253714768653</v>
      </c>
      <c r="O57" s="1">
        <f>SUMIFS(Generation_1!I:I,Generation_1!$A:$A,$B$47,Generation_1!$B:$B,$H57)-SUMIFS(Generation_2!I:I,Generation_2!$A:$A,$B$47,Generation_2!$B:$B,$H57)</f>
        <v>-1358.9620035836924</v>
      </c>
      <c r="P57" s="1">
        <f>SUMIFS(Generation_1!J:J,Generation_1!$A:$A,$B$47,Generation_1!$B:$B,$H57)-SUMIFS(Generation_2!J:J,Generation_2!$A:$A,$B$47,Generation_2!$B:$B,$H57)</f>
        <v>-1513.8501689649493</v>
      </c>
      <c r="Q57" s="1">
        <f>SUMIFS(Generation_1!K:K,Generation_1!$A:$A,$B$47,Generation_1!$B:$B,$H57)-SUMIFS(Generation_2!K:K,Generation_2!$A:$A,$B$47,Generation_2!$B:$B,$H57)</f>
        <v>-1536.0615655193469</v>
      </c>
      <c r="R57" s="1">
        <f>SUMIFS(Generation_1!L:L,Generation_1!$A:$A,$B$47,Generation_1!$B:$B,$H57)-SUMIFS(Generation_2!L:L,Generation_2!$A:$A,$B$47,Generation_2!$B:$B,$H57)</f>
        <v>-1276.7642870306663</v>
      </c>
      <c r="S57" s="1">
        <f>SUMIFS(Generation_1!M:M,Generation_1!$A:$A,$B$47,Generation_1!$B:$B,$H57)-SUMIFS(Generation_2!M:M,Generation_2!$A:$A,$B$47,Generation_2!$B:$B,$H57)</f>
        <v>-1437.1892936082877</v>
      </c>
      <c r="T57" s="1">
        <f>SUMIFS(Generation_1!N:N,Generation_1!$A:$A,$B$47,Generation_1!$B:$B,$H57)-SUMIFS(Generation_2!N:N,Generation_2!$A:$A,$B$47,Generation_2!$B:$B,$H57)</f>
        <v>-1084.7332459380341</v>
      </c>
      <c r="U57" s="1">
        <f>SUMIFS(Generation_1!O:O,Generation_1!$A:$A,$B$47,Generation_1!$B:$B,$H57)-SUMIFS(Generation_2!O:O,Generation_2!$A:$A,$B$47,Generation_2!$B:$B,$H57)</f>
        <v>-903.95083057328156</v>
      </c>
      <c r="V57" s="1">
        <f>SUMIFS(Generation_1!P:P,Generation_1!$A:$A,$B$47,Generation_1!$B:$B,$H57)-SUMIFS(Generation_2!P:P,Generation_2!$A:$A,$B$47,Generation_2!$B:$B,$H57)</f>
        <v>-919.23896492482891</v>
      </c>
      <c r="W57" s="1">
        <f>SUMIFS(Generation_1!Q:Q,Generation_1!$A:$A,$B$47,Generation_1!$B:$B,$H57)-SUMIFS(Generation_2!Q:Q,Generation_2!$A:$A,$B$47,Generation_2!$B:$B,$H57)</f>
        <v>-1106.1149866452761</v>
      </c>
      <c r="X57" s="1">
        <f>SUMIFS(Generation_1!R:R,Generation_1!$A:$A,$B$47,Generation_1!$B:$B,$H57)-SUMIFS(Generation_2!R:R,Generation_2!$A:$A,$B$47,Generation_2!$B:$B,$H57)</f>
        <v>-526.98810352568398</v>
      </c>
      <c r="Y57" s="1">
        <f>SUMIFS(Generation_1!S:S,Generation_1!$A:$A,$B$47,Generation_1!$B:$B,$H57)-SUMIFS(Generation_2!S:S,Generation_2!$A:$A,$B$47,Generation_2!$B:$B,$H57)</f>
        <v>-3072.0266485261345</v>
      </c>
      <c r="Z57" s="1">
        <f>SUMIFS(Generation_1!T:T,Generation_1!$A:$A,$B$47,Generation_1!$B:$B,$H57)-SUMIFS(Generation_2!T:T,Generation_2!$A:$A,$B$47,Generation_2!$B:$B,$H57)</f>
        <v>-1113.6400774055037</v>
      </c>
      <c r="AA57" s="1">
        <f>SUMIFS(Generation_1!U:U,Generation_1!$A:$A,$B$47,Generation_1!$B:$B,$H57)-SUMIFS(Generation_2!U:U,Generation_2!$A:$A,$B$47,Generation_2!$B:$B,$H57)</f>
        <v>1129.6346368455706</v>
      </c>
      <c r="AB57" s="1">
        <f>SUMIFS(Generation_1!V:V,Generation_1!$A:$A,$B$47,Generation_1!$B:$B,$H57)-SUMIFS(Generation_2!V:V,Generation_2!$A:$A,$B$47,Generation_2!$B:$B,$H57)</f>
        <v>2315.6516487965455</v>
      </c>
      <c r="AC57" s="1">
        <f>SUMIFS(Generation_1!W:W,Generation_1!$A:$A,$B$47,Generation_1!$B:$B,$H57)-SUMIFS(Generation_2!W:W,Generation_2!$A:$A,$B$47,Generation_2!$B:$B,$H57)</f>
        <v>2235.1238403012612</v>
      </c>
      <c r="AD57" s="64"/>
    </row>
    <row r="58" spans="8:62">
      <c r="H58" s="7" t="s">
        <v>121</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0</v>
      </c>
      <c r="L58" s="1">
        <f>SUMIFS(Generation_1!F:F,Generation_1!$A:$A,$B$47,Generation_1!$B:$B,$H58)-SUMIFS(Generation_2!F:F,Generation_2!$A:$A,$B$47,Generation_2!$B:$B,$H58)</f>
        <v>-64.923402200003693</v>
      </c>
      <c r="M58" s="1">
        <f>SUMIFS(Generation_1!G:G,Generation_1!$A:$A,$B$47,Generation_1!$B:$B,$H58)-SUMIFS(Generation_2!G:G,Generation_2!$A:$A,$B$47,Generation_2!$B:$B,$H58)</f>
        <v>-88.152930942007515</v>
      </c>
      <c r="N58" s="1">
        <f>SUMIFS(Generation_1!H:H,Generation_1!$A:$A,$B$47,Generation_1!$B:$B,$H58)-SUMIFS(Generation_2!H:H,Generation_2!$A:$A,$B$47,Generation_2!$B:$B,$H58)</f>
        <v>-112.86274156700165</v>
      </c>
      <c r="O58" s="1">
        <f>SUMIFS(Generation_1!I:I,Generation_1!$A:$A,$B$47,Generation_1!$B:$B,$H58)-SUMIFS(Generation_2!I:I,Generation_2!$A:$A,$B$47,Generation_2!$B:$B,$H58)</f>
        <v>-141.06998975398892</v>
      </c>
      <c r="P58" s="1">
        <f>SUMIFS(Generation_1!J:J,Generation_1!$A:$A,$B$47,Generation_1!$B:$B,$H58)-SUMIFS(Generation_2!J:J,Generation_2!$A:$A,$B$47,Generation_2!$B:$B,$H58)</f>
        <v>-135.12847546500416</v>
      </c>
      <c r="Q58" s="1">
        <f>SUMIFS(Generation_1!K:K,Generation_1!$A:$A,$B$47,Generation_1!$B:$B,$H58)-SUMIFS(Generation_2!K:K,Generation_2!$A:$A,$B$47,Generation_2!$B:$B,$H58)</f>
        <v>-128.88323174500874</v>
      </c>
      <c r="R58" s="1">
        <f>SUMIFS(Generation_1!L:L,Generation_1!$A:$A,$B$47,Generation_1!$B:$B,$H58)-SUMIFS(Generation_2!L:L,Generation_2!$A:$A,$B$47,Generation_2!$B:$B,$H58)</f>
        <v>-133.57024669699422</v>
      </c>
      <c r="S58" s="1">
        <f>SUMIFS(Generation_1!M:M,Generation_1!$A:$A,$B$47,Generation_1!$B:$B,$H58)-SUMIFS(Generation_2!M:M,Generation_2!$A:$A,$B$47,Generation_2!$B:$B,$H58)</f>
        <v>-138.11927674499566</v>
      </c>
      <c r="T58" s="1">
        <f>SUMIFS(Generation_1!N:N,Generation_1!$A:$A,$B$47,Generation_1!$B:$B,$H58)-SUMIFS(Generation_2!N:N,Generation_2!$A:$A,$B$47,Generation_2!$B:$B,$H58)</f>
        <v>712.48329050797838</v>
      </c>
      <c r="U58" s="1">
        <f>SUMIFS(Generation_1!O:O,Generation_1!$A:$A,$B$47,Generation_1!$B:$B,$H58)-SUMIFS(Generation_2!O:O,Generation_2!$A:$A,$B$47,Generation_2!$B:$B,$H58)</f>
        <v>702.13807463283592</v>
      </c>
      <c r="V58" s="1">
        <f>SUMIFS(Generation_1!P:P,Generation_1!$A:$A,$B$47,Generation_1!$B:$B,$H58)-SUMIFS(Generation_2!P:P,Generation_2!$A:$A,$B$47,Generation_2!$B:$B,$H58)</f>
        <v>671.89562758568718</v>
      </c>
      <c r="W58" s="1">
        <f>SUMIFS(Generation_1!Q:Q,Generation_1!$A:$A,$B$47,Generation_1!$B:$B,$H58)-SUMIFS(Generation_2!Q:Q,Generation_2!$A:$A,$B$47,Generation_2!$B:$B,$H58)</f>
        <v>1820.1365950499203</v>
      </c>
      <c r="X58" s="1">
        <f>SUMIFS(Generation_1!R:R,Generation_1!$A:$A,$B$47,Generation_1!$B:$B,$H58)-SUMIFS(Generation_2!R:R,Generation_2!$A:$A,$B$47,Generation_2!$B:$B,$H58)</f>
        <v>1576.476125644087</v>
      </c>
      <c r="Y58" s="1">
        <f>SUMIFS(Generation_1!S:S,Generation_1!$A:$A,$B$47,Generation_1!$B:$B,$H58)-SUMIFS(Generation_2!S:S,Generation_2!$A:$A,$B$47,Generation_2!$B:$B,$H58)</f>
        <v>144.22505071399792</v>
      </c>
      <c r="Z58" s="1">
        <f>SUMIFS(Generation_1!T:T,Generation_1!$A:$A,$B$47,Generation_1!$B:$B,$H58)-SUMIFS(Generation_2!T:T,Generation_2!$A:$A,$B$47,Generation_2!$B:$B,$H58)</f>
        <v>365.3192026825709</v>
      </c>
      <c r="AA58" s="1">
        <f>SUMIFS(Generation_1!U:U,Generation_1!$A:$A,$B$47,Generation_1!$B:$B,$H58)-SUMIFS(Generation_2!U:U,Generation_2!$A:$A,$B$47,Generation_2!$B:$B,$H58)</f>
        <v>-850.70150760301476</v>
      </c>
      <c r="AB58" s="1">
        <f>SUMIFS(Generation_1!V:V,Generation_1!$A:$A,$B$47,Generation_1!$B:$B,$H58)-SUMIFS(Generation_2!V:V,Generation_2!$A:$A,$B$47,Generation_2!$B:$B,$H58)</f>
        <v>-4116.2699213443702</v>
      </c>
      <c r="AC58" s="1">
        <f>SUMIFS(Generation_1!W:W,Generation_1!$A:$A,$B$47,Generation_1!$B:$B,$H58)-SUMIFS(Generation_2!W:W,Generation_2!$A:$A,$B$47,Generation_2!$B:$B,$H58)</f>
        <v>-4241.9922179637797</v>
      </c>
      <c r="AD58" s="64"/>
    </row>
    <row r="59" spans="8:62">
      <c r="H59" s="7" t="s">
        <v>122</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313</v>
      </c>
      <c r="AD60" s="64"/>
    </row>
    <row r="61" spans="8:62">
      <c r="H61" s="7" t="s">
        <v>126</v>
      </c>
      <c r="I61" s="1">
        <f>-(SUMIFS(Generation_1!C:C,Generation_1!$A:$A,$B$47,Generation_1!$B:$B,$H61)-SUMIFS(Generation_2!C:C,Generation_2!$A:$A,$B$47,Generation_2!$B:$B,$H61))</f>
        <v>2.1201690490315457</v>
      </c>
      <c r="J61" s="1">
        <f>-(SUMIFS(Generation_1!D:D,Generation_1!$A:$A,$B$47,Generation_1!$B:$B,$H61)-SUMIFS(Generation_2!D:D,Generation_2!$A:$A,$B$47,Generation_2!$B:$B,$H61))</f>
        <v>-9.6717623151026544</v>
      </c>
      <c r="K61" s="1">
        <f>-(SUMIFS(Generation_1!E:E,Generation_1!$A:$A,$B$47,Generation_1!$B:$B,$H61)-SUMIFS(Generation_2!E:E,Generation_2!$A:$A,$B$47,Generation_2!$B:$B,$H61))</f>
        <v>2.8422589680640158</v>
      </c>
      <c r="L61" s="1">
        <f>-(SUMIFS(Generation_1!F:F,Generation_1!$A:$A,$B$47,Generation_1!$B:$B,$H61)-SUMIFS(Generation_2!F:F,Generation_2!$A:$A,$B$47,Generation_2!$B:$B,$H61))</f>
        <v>-157.41253731351625</v>
      </c>
      <c r="M61" s="1">
        <f>-(SUMIFS(Generation_1!G:G,Generation_1!$A:$A,$B$47,Generation_1!$B:$B,$H61)-SUMIFS(Generation_2!G:G,Generation_2!$A:$A,$B$47,Generation_2!$B:$B,$H61))</f>
        <v>-650.96186706004028</v>
      </c>
      <c r="N61" s="1">
        <f>-(SUMIFS(Generation_1!H:H,Generation_1!$A:$A,$B$47,Generation_1!$B:$B,$H61)-SUMIFS(Generation_2!H:H,Generation_2!$A:$A,$B$47,Generation_2!$B:$B,$H61))</f>
        <v>-1053.6827708910596</v>
      </c>
      <c r="O61" s="1">
        <f>-(SUMIFS(Generation_1!I:I,Generation_1!$A:$A,$B$47,Generation_1!$B:$B,$H61)-SUMIFS(Generation_2!I:I,Generation_2!$A:$A,$B$47,Generation_2!$B:$B,$H61))</f>
        <v>-827.77718148266695</v>
      </c>
      <c r="P61" s="1">
        <f>-(SUMIFS(Generation_1!J:J,Generation_1!$A:$A,$B$47,Generation_1!$B:$B,$H61)-SUMIFS(Generation_2!J:J,Generation_2!$A:$A,$B$47,Generation_2!$B:$B,$H61))</f>
        <v>-574.1423277034487</v>
      </c>
      <c r="Q61" s="1">
        <f>-(SUMIFS(Generation_1!K:K,Generation_1!$A:$A,$B$47,Generation_1!$B:$B,$H61)-SUMIFS(Generation_2!K:K,Generation_2!$A:$A,$B$47,Generation_2!$B:$B,$H61))</f>
        <v>-574.53011328221783</v>
      </c>
      <c r="R61" s="1">
        <f>-(SUMIFS(Generation_1!L:L,Generation_1!$A:$A,$B$47,Generation_1!$B:$B,$H61)-SUMIFS(Generation_2!L:L,Generation_2!$A:$A,$B$47,Generation_2!$B:$B,$H61))</f>
        <v>-358.48297446222375</v>
      </c>
      <c r="S61" s="1">
        <f>-(SUMIFS(Generation_1!M:M,Generation_1!$A:$A,$B$47,Generation_1!$B:$B,$H61)-SUMIFS(Generation_2!M:M,Generation_2!$A:$A,$B$47,Generation_2!$B:$B,$H61))</f>
        <v>-359.73170613449111</v>
      </c>
      <c r="T61" s="1">
        <f>-(SUMIFS(Generation_1!N:N,Generation_1!$A:$A,$B$47,Generation_1!$B:$B,$H61)-SUMIFS(Generation_2!N:N,Generation_2!$A:$A,$B$47,Generation_2!$B:$B,$H61))</f>
        <v>-1431.7662131758671</v>
      </c>
      <c r="U61" s="1">
        <f>-(SUMIFS(Generation_1!O:O,Generation_1!$A:$A,$B$47,Generation_1!$B:$B,$H61)-SUMIFS(Generation_2!O:O,Generation_2!$A:$A,$B$47,Generation_2!$B:$B,$H61))</f>
        <v>-1583.7761120083464</v>
      </c>
      <c r="V61" s="1">
        <f>-(SUMIFS(Generation_1!P:P,Generation_1!$A:$A,$B$47,Generation_1!$B:$B,$H61)-SUMIFS(Generation_2!P:P,Generation_2!$A:$A,$B$47,Generation_2!$B:$B,$H61))</f>
        <v>-1295.7092849917444</v>
      </c>
      <c r="W61" s="1">
        <f>-(SUMIFS(Generation_1!Q:Q,Generation_1!$A:$A,$B$47,Generation_1!$B:$B,$H61)-SUMIFS(Generation_2!Q:Q,Generation_2!$A:$A,$B$47,Generation_2!$B:$B,$H61))</f>
        <v>-2195.2164283482862</v>
      </c>
      <c r="X61" s="1">
        <f>-(SUMIFS(Generation_1!R:R,Generation_1!$A:$A,$B$47,Generation_1!$B:$B,$H61)-SUMIFS(Generation_2!R:R,Generation_2!$A:$A,$B$47,Generation_2!$B:$B,$H61))</f>
        <v>992.90212744226119</v>
      </c>
      <c r="Y61" s="1">
        <f>-(SUMIFS(Generation_1!S:S,Generation_1!$A:$A,$B$47,Generation_1!$B:$B,$H61)-SUMIFS(Generation_2!S:S,Generation_2!$A:$A,$B$47,Generation_2!$B:$B,$H61))</f>
        <v>-2070.3204588826393</v>
      </c>
      <c r="Z61" s="1">
        <f>-(SUMIFS(Generation_1!T:T,Generation_1!$A:$A,$B$47,Generation_1!$B:$B,$H61)-SUMIFS(Generation_2!T:T,Generation_2!$A:$A,$B$47,Generation_2!$B:$B,$H61))</f>
        <v>686.47039817345285</v>
      </c>
      <c r="AA61" s="1">
        <f>-(SUMIFS(Generation_1!U:U,Generation_1!$A:$A,$B$47,Generation_1!$B:$B,$H61)-SUMIFS(Generation_2!U:U,Generation_2!$A:$A,$B$47,Generation_2!$B:$B,$H61))</f>
        <v>-386.95386071346638</v>
      </c>
      <c r="AB61" s="1">
        <f>-(SUMIFS(Generation_1!V:V,Generation_1!$A:$A,$B$47,Generation_1!$B:$B,$H61)-SUMIFS(Generation_2!V:V,Generation_2!$A:$A,$B$47,Generation_2!$B:$B,$H61))</f>
        <v>-2405.4621617275834</v>
      </c>
      <c r="AC61" s="1">
        <f>-(SUMIFS(Generation_1!W:W,Generation_1!$A:$A,$B$47,Generation_1!$B:$B,$H61)-SUMIFS(Generation_2!W:W,Generation_2!$A:$A,$B$47,Generation_2!$B:$B,$H61))</f>
        <v>-1589.7506758304435</v>
      </c>
      <c r="AD61" s="64"/>
      <c r="BJ61" s="64" t="e">
        <f>Summary_1!AM62-#REF!+AM61</f>
        <v>#REF!</v>
      </c>
    </row>
    <row r="62" spans="8:62">
      <c r="H62" s="7" t="s">
        <v>127</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124</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7.6"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399999999999999" thickTop="1">
      <c r="A69" s="8" t="s">
        <v>76</v>
      </c>
      <c r="B69" s="20" t="s">
        <v>77</v>
      </c>
    </row>
    <row r="71" spans="1:30">
      <c r="H71" s="81" t="s">
        <v>125</v>
      </c>
      <c r="I71" s="4" t="s">
        <v>80</v>
      </c>
      <c r="J71" s="4" t="s">
        <v>90</v>
      </c>
      <c r="K71" s="4" t="s">
        <v>100</v>
      </c>
    </row>
    <row r="72" spans="1:30">
      <c r="H72" s="7" t="s">
        <v>113</v>
      </c>
      <c r="I72" s="1">
        <f>SUMIFS(Generation_1!C:C,Generation_1!$A:$A,$B$69,Generation_1!$B:$B,$H72)-SUMIFS(Generation_2!C:C,Generation_2!$A:$A,$B$69,Generation_2!$B:$B,$H72)</f>
        <v>-52.492453374346951</v>
      </c>
      <c r="J72" s="1">
        <f>SUMIFS(Generation_1!M:M,Generation_1!$A:$A,$B$69,Generation_1!$B:$B,$H72)-SUMIFS(Generation_2!M:M,Generation_2!$A:$A,$B$69,Generation_2!$B:$B,$H72)</f>
        <v>2880.321443241759</v>
      </c>
      <c r="K72" s="1">
        <f>SUMIFS(Generation_1!W:W,Generation_1!$A:$A,$B$69,Generation_1!$B:$B,$H72)-SUMIFS(Generation_2!W:W,Generation_2!$A:$A,$B$69,Generation_2!$B:$B,$H72)</f>
        <v>-2020.3485665603075</v>
      </c>
    </row>
    <row r="73" spans="1:30">
      <c r="H73" s="7" t="s">
        <v>114</v>
      </c>
      <c r="I73" s="1">
        <f>SUMIFS(Generation_1!C:C,Generation_1!$A:$A,$B$69,Generation_1!$B:$B,$H73)-SUMIFS(Generation_2!C:C,Generation_2!$A:$A,$B$69,Generation_2!$B:$B,$H73)</f>
        <v>8.6957857169181807E-2</v>
      </c>
      <c r="J73" s="1">
        <f>SUMIFS(Generation_1!M:M,Generation_1!$A:$A,$B$69,Generation_1!$B:$B,$H73)-SUMIFS(Generation_2!M:M,Generation_2!$A:$A,$B$69,Generation_2!$B:$B,$H73)</f>
        <v>-1734.823238688241</v>
      </c>
      <c r="K73" s="1">
        <f>SUMIFS(Generation_1!W:W,Generation_1!$A:$A,$B$69,Generation_1!$B:$B,$H73)-SUMIFS(Generation_2!W:W,Generation_2!$A:$A,$B$69,Generation_2!$B:$B,$H73)</f>
        <v>-3659.578093195043</v>
      </c>
    </row>
    <row r="74" spans="1:30">
      <c r="H74" s="7" t="s">
        <v>115</v>
      </c>
      <c r="I74" s="1">
        <f>SUMIFS(Generation_1!C:C,Generation_1!$A:$A,$B$69,Generation_1!$B:$B,$H74)-SUMIFS(Generation_2!C:C,Generation_2!$A:$A,$B$69,Generation_2!$B:$B,$H74)</f>
        <v>2.3982465791050345E-8</v>
      </c>
      <c r="J74" s="1">
        <f>SUMIFS(Generation_1!M:M,Generation_1!$A:$A,$B$69,Generation_1!$B:$B,$H74)-SUMIFS(Generation_2!M:M,Generation_2!$A:$A,$B$69,Generation_2!$B:$B,$H74)</f>
        <v>749.78979751706652</v>
      </c>
      <c r="K74" s="1">
        <f>SUMIFS(Generation_1!W:W,Generation_1!$A:$A,$B$69,Generation_1!$B:$B,$H74)-SUMIFS(Generation_2!W:W,Generation_2!$A:$A,$B$69,Generation_2!$B:$B,$H74)</f>
        <v>4685.2257458765889</v>
      </c>
    </row>
    <row r="75" spans="1:30">
      <c r="H75" s="7" t="s">
        <v>116</v>
      </c>
      <c r="I75" s="1">
        <f>SUMIFS(Generation_1!C:C,Generation_1!$A:$A,$B$69,Generation_1!$B:$B,$H75)-SUMIFS(Generation_2!C:C,Generation_2!$A:$A,$B$69,Generation_2!$B:$B,$H75)</f>
        <v>3.8792009604549094E-8</v>
      </c>
      <c r="J75" s="1">
        <f>SUMIFS(Generation_1!M:M,Generation_1!$A:$A,$B$69,Generation_1!$B:$B,$H75)-SUMIFS(Generation_2!M:M,Generation_2!$A:$A,$B$69,Generation_2!$B:$B,$H75)</f>
        <v>110.48213110672452</v>
      </c>
      <c r="K75" s="1">
        <f>SUMIFS(Generation_1!W:W,Generation_1!$A:$A,$B$69,Generation_1!$B:$B,$H75)-SUMIFS(Generation_2!W:W,Generation_2!$A:$A,$B$69,Generation_2!$B:$B,$H75)</f>
        <v>2481.5318353466805</v>
      </c>
    </row>
    <row r="76" spans="1:30">
      <c r="H76" s="7" t="s">
        <v>117</v>
      </c>
      <c r="I76" s="1">
        <f>SUMIFS(Generation_1!C:C,Generation_1!$A:$A,$B$69,Generation_1!$B:$B,$H76)-SUMIFS(Generation_2!C:C,Generation_2!$A:$A,$B$69,Generation_2!$B:$B,$H76)</f>
        <v>1.7904676496982574E-7</v>
      </c>
      <c r="J76" s="1">
        <f>SUMIFS(Generation_1!M:M,Generation_1!$A:$A,$B$69,Generation_1!$B:$B,$H76)-SUMIFS(Generation_2!M:M,Generation_2!$A:$A,$B$69,Generation_2!$B:$B,$H76)</f>
        <v>-975.0496101550707</v>
      </c>
      <c r="K76" s="1">
        <f>SUMIFS(Generation_1!W:W,Generation_1!$A:$A,$B$69,Generation_1!$B:$B,$H76)-SUMIFS(Generation_2!W:W,Generation_2!$A:$A,$B$69,Generation_2!$B:$B,$H76)</f>
        <v>-950.93932896600018</v>
      </c>
    </row>
    <row r="77" spans="1:30">
      <c r="H77" s="7" t="s">
        <v>118</v>
      </c>
      <c r="I77" s="1">
        <f>SUMIFS(Generation_1!C:C,Generation_1!$A:$A,$B$69,Generation_1!$B:$B,$H77)-SUMIFS(Generation_2!C:C,Generation_2!$A:$A,$B$69,Generation_2!$B:$B,$H77)</f>
        <v>1.7877955386390312</v>
      </c>
      <c r="J77" s="1">
        <f>SUMIFS(Generation_1!M:M,Generation_1!$A:$A,$B$69,Generation_1!$B:$B,$H77)-SUMIFS(Generation_2!M:M,Generation_2!$A:$A,$B$69,Generation_2!$B:$B,$H77)</f>
        <v>-110.77247261981347</v>
      </c>
      <c r="K77" s="1">
        <f>SUMIFS(Generation_1!W:W,Generation_1!$A:$A,$B$69,Generation_1!$B:$B,$H77)-SUMIFS(Generation_2!W:W,Generation_2!$A:$A,$B$69,Generation_2!$B:$B,$H77)</f>
        <v>-834.24021906183862</v>
      </c>
    </row>
    <row r="78" spans="1:30">
      <c r="H78" s="7" t="s">
        <v>119</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120</v>
      </c>
      <c r="I79" s="1">
        <f>SUMIFS(Generation_1!C:C,Generation_1!$A:$A,$B$69,Generation_1!$B:$B,$H79)-SUMIFS(Generation_2!C:C,Generation_2!$A:$A,$B$69,Generation_2!$B:$B,$H79)</f>
        <v>3.3588730730116367E-7</v>
      </c>
      <c r="J79" s="1">
        <f>SUMIFS(Generation_1!M:M,Generation_1!$A:$A,$B$69,Generation_1!$B:$B,$H79)-SUMIFS(Generation_2!M:M,Generation_2!$A:$A,$B$69,Generation_2!$B:$B,$H79)</f>
        <v>-1437.1892936082877</v>
      </c>
      <c r="K79" s="1">
        <f>SUMIFS(Generation_1!W:W,Generation_1!$A:$A,$B$69,Generation_1!$B:$B,$H79)-SUMIFS(Generation_2!W:W,Generation_2!$A:$A,$B$69,Generation_2!$B:$B,$H79)</f>
        <v>2235.1238403012612</v>
      </c>
    </row>
    <row r="80" spans="1:30">
      <c r="H80" s="7" t="s">
        <v>121</v>
      </c>
      <c r="I80" s="1">
        <f>SUMIFS(Generation_1!C:C,Generation_1!$A:$A,$B$69,Generation_1!$B:$B,$H80)-SUMIFS(Generation_2!C:C,Generation_2!$A:$A,$B$69,Generation_2!$B:$B,$H80)</f>
        <v>0</v>
      </c>
      <c r="J80" s="1">
        <f>SUMIFS(Generation_1!M:M,Generation_1!$A:$A,$B$69,Generation_1!$B:$B,$H80)-SUMIFS(Generation_2!M:M,Generation_2!$A:$A,$B$69,Generation_2!$B:$B,$H80)</f>
        <v>-138.11927674499566</v>
      </c>
      <c r="K80" s="1">
        <f>SUMIFS(Generation_1!W:W,Generation_1!$A:$A,$B$69,Generation_1!$B:$B,$H80)-SUMIFS(Generation_2!W:W,Generation_2!$A:$A,$B$69,Generation_2!$B:$B,$H80)</f>
        <v>-4241.9922179637797</v>
      </c>
    </row>
    <row r="81" spans="1:30">
      <c r="H81" s="7" t="s">
        <v>122</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313</v>
      </c>
    </row>
    <row r="83" spans="1:30">
      <c r="H83" s="7" t="s">
        <v>126</v>
      </c>
      <c r="I83" s="1">
        <f>-(SUMIFS(Generation_1!C:C,Generation_1!$A:$A,$B$69,Generation_1!$B:$B,$H83)-SUMIFS(Generation_2!C:C,Generation_2!$A:$A,$B$69,Generation_2!$B:$B,$H83))</f>
        <v>2.1201690490315457</v>
      </c>
      <c r="J83" s="1">
        <f>-(SUMIFS(Generation_1!M:M,Generation_1!$A:$A,$B$69,Generation_1!$B:$B,$H83)-SUMIFS(Generation_2!M:M,Generation_2!$A:$A,$B$69,Generation_2!$B:$B,$H83))</f>
        <v>-359.73170613449111</v>
      </c>
      <c r="K83" s="1">
        <f>-(SUMIFS(Generation_1!W:W,Generation_1!$A:$A,$B$69,Generation_1!$B:$B,$H83)-SUMIFS(Generation_2!W:W,Generation_2!$A:$A,$B$69,Generation_2!$B:$B,$H83))</f>
        <v>-1589.7506758304435</v>
      </c>
    </row>
    <row r="84" spans="1:30">
      <c r="H84" s="7" t="s">
        <v>127</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124</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7.6"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399999999999999" thickTop="1">
      <c r="A91" s="8" t="s">
        <v>76</v>
      </c>
      <c r="B91" s="20" t="s">
        <v>77</v>
      </c>
    </row>
    <row r="93" spans="1:30">
      <c r="H93" s="81" t="s">
        <v>112</v>
      </c>
      <c r="I93" s="4" t="s">
        <v>80</v>
      </c>
      <c r="J93" s="4" t="s">
        <v>81</v>
      </c>
      <c r="K93" s="4" t="s">
        <v>82</v>
      </c>
      <c r="L93" s="4" t="s">
        <v>83</v>
      </c>
      <c r="M93" s="4" t="s">
        <v>84</v>
      </c>
      <c r="N93" s="4" t="s">
        <v>85</v>
      </c>
      <c r="O93" s="4" t="s">
        <v>86</v>
      </c>
      <c r="P93" s="4" t="s">
        <v>87</v>
      </c>
      <c r="Q93" s="4" t="s">
        <v>88</v>
      </c>
      <c r="R93" s="4" t="s">
        <v>89</v>
      </c>
      <c r="S93" s="4" t="s">
        <v>90</v>
      </c>
      <c r="T93" s="4" t="s">
        <v>91</v>
      </c>
      <c r="U93" s="4" t="s">
        <v>92</v>
      </c>
      <c r="V93" s="4" t="s">
        <v>93</v>
      </c>
      <c r="W93" s="4" t="s">
        <v>94</v>
      </c>
      <c r="X93" s="4" t="s">
        <v>95</v>
      </c>
      <c r="Y93" s="4" t="s">
        <v>96</v>
      </c>
      <c r="Z93" s="4" t="s">
        <v>97</v>
      </c>
      <c r="AA93" s="4" t="s">
        <v>98</v>
      </c>
      <c r="AB93" s="4" t="s">
        <v>99</v>
      </c>
      <c r="AC93" s="4" t="s">
        <v>100</v>
      </c>
    </row>
    <row r="94" spans="1:30">
      <c r="H94" s="69" t="s">
        <v>129</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v>
      </c>
      <c r="N94" s="1">
        <f>SUMIFS(StorageCapacity_1!H:H,StorageCapacity_1!$A:$A,$B$91,StorageCapacity_1!$B:$B,$H94) - SUMIFS(StorageCapacity_2!H:H,StorageCapacity_2!$A:$A,$B$91,StorageCapacity_2!$B:$B,$H94)</f>
        <v>0</v>
      </c>
      <c r="O94" s="1">
        <f>SUMIFS(StorageCapacity_1!I:I,StorageCapacity_1!$A:$A,$B$91,StorageCapacity_1!$B:$B,$H94) - SUMIFS(StorageCapacity_2!I:I,StorageCapacity_2!$A:$A,$B$91,StorageCapacity_2!$B:$B,$H94)</f>
        <v>0</v>
      </c>
      <c r="P94" s="1">
        <f>SUMIFS(StorageCapacity_1!J:J,StorageCapacity_1!$A:$A,$B$91,StorageCapacity_1!$B:$B,$H94) - SUMIFS(StorageCapacity_2!J:J,StorageCapacity_2!$A:$A,$B$91,StorageCapacity_2!$B:$B,$H94)</f>
        <v>0</v>
      </c>
      <c r="Q94" s="1">
        <f>SUMIFS(StorageCapacity_1!K:K,StorageCapacity_1!$A:$A,$B$91,StorageCapacity_1!$B:$B,$H94) - SUMIFS(StorageCapacity_2!K:K,StorageCapacity_2!$A:$A,$B$91,StorageCapacity_2!$B:$B,$H94)</f>
        <v>0</v>
      </c>
      <c r="R94" s="1">
        <f>SUMIFS(StorageCapacity_1!L:L,StorageCapacity_1!$A:$A,$B$91,StorageCapacity_1!$B:$B,$H94) - SUMIFS(StorageCapacity_2!L:L,StorageCapacity_2!$A:$A,$B$91,StorageCapacity_2!$B:$B,$H94)</f>
        <v>212.75578099000001</v>
      </c>
      <c r="S94" s="1">
        <f>SUMIFS(StorageCapacity_1!M:M,StorageCapacity_1!$A:$A,$B$91,StorageCapacity_1!$B:$B,$H94) - SUMIFS(StorageCapacity_2!M:M,StorageCapacity_2!$A:$A,$B$91,StorageCapacity_2!$B:$B,$H94)</f>
        <v>603.44529609000006</v>
      </c>
      <c r="T94" s="1">
        <f>SUMIFS(StorageCapacity_1!N:N,StorageCapacity_1!$A:$A,$B$91,StorageCapacity_1!$B:$B,$H94) - SUMIFS(StorageCapacity_2!N:N,StorageCapacity_2!$A:$A,$B$91,StorageCapacity_2!$B:$B,$H94)</f>
        <v>1275.4428791899998</v>
      </c>
      <c r="U94" s="1">
        <f>SUMIFS(StorageCapacity_1!O:O,StorageCapacity_1!$A:$A,$B$91,StorageCapacity_1!$B:$B,$H94) - SUMIFS(StorageCapacity_2!O:O,StorageCapacity_2!$A:$A,$B$91,StorageCapacity_2!$B:$B,$H94)</f>
        <v>1609.9801270600001</v>
      </c>
      <c r="V94" s="1">
        <f>SUMIFS(StorageCapacity_1!P:P,StorageCapacity_1!$A:$A,$B$91,StorageCapacity_1!$B:$B,$H94) - SUMIFS(StorageCapacity_2!P:P,StorageCapacity_2!$A:$A,$B$91,StorageCapacity_2!$B:$B,$H94)</f>
        <v>1609.9801270500002</v>
      </c>
      <c r="W94" s="1">
        <f>SUMIFS(StorageCapacity_1!Q:Q,StorageCapacity_1!$A:$A,$B$91,StorageCapacity_1!$B:$B,$H94) - SUMIFS(StorageCapacity_2!Q:Q,StorageCapacity_2!$A:$A,$B$91,StorageCapacity_2!$B:$B,$H94)</f>
        <v>1609.9801270499997</v>
      </c>
      <c r="X94" s="1">
        <f>SUMIFS(StorageCapacity_1!R:R,StorageCapacity_1!$A:$A,$B$91,StorageCapacity_1!$B:$B,$H94) - SUMIFS(StorageCapacity_2!R:R,StorageCapacity_2!$A:$A,$B$91,StorageCapacity_2!$B:$B,$H94)</f>
        <v>1609.9801270499997</v>
      </c>
      <c r="Y94" s="1">
        <f>SUMIFS(StorageCapacity_1!S:S,StorageCapacity_1!$A:$A,$B$91,StorageCapacity_1!$B:$B,$H94) - SUMIFS(StorageCapacity_2!S:S,StorageCapacity_2!$A:$A,$B$91,StorageCapacity_2!$B:$B,$H94)</f>
        <v>947.16224775999945</v>
      </c>
      <c r="Z94" s="1">
        <f>SUMIFS(StorageCapacity_1!T:T,StorageCapacity_1!$A:$A,$B$91,StorageCapacity_1!$B:$B,$H94) - SUMIFS(StorageCapacity_2!T:T,StorageCapacity_2!$A:$A,$B$91,StorageCapacity_2!$B:$B,$H94)</f>
        <v>742.72014988000001</v>
      </c>
      <c r="AA94" s="1">
        <f>SUMIFS(StorageCapacity_1!U:U,StorageCapacity_1!$A:$A,$B$91,StorageCapacity_1!$B:$B,$H94) - SUMIFS(StorageCapacity_2!U:U,StorageCapacity_2!$A:$A,$B$91,StorageCapacity_2!$B:$B,$H94)</f>
        <v>742.72014987999933</v>
      </c>
      <c r="AB94" s="1">
        <f>SUMIFS(StorageCapacity_1!V:V,StorageCapacity_1!$A:$A,$B$91,StorageCapacity_1!$B:$B,$H94) - SUMIFS(StorageCapacity_2!V:V,StorageCapacity_2!$A:$A,$B$91,StorageCapacity_2!$B:$B,$H94)</f>
        <v>375.78777938999929</v>
      </c>
      <c r="AC94" s="1">
        <f>SUMIFS(StorageCapacity_1!W:W,StorageCapacity_1!$A:$A,$B$91,StorageCapacity_1!$B:$B,$H94) - SUMIFS(StorageCapacity_2!W:W,StorageCapacity_2!$A:$A,$B$91,StorageCapacity_2!$B:$B,$H94)</f>
        <v>-2053.2831431900004</v>
      </c>
    </row>
    <row r="95" spans="1:30">
      <c r="H95" s="69" t="s">
        <v>130</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0</v>
      </c>
      <c r="N95" s="1">
        <f>SUMIFS(StorageCapacity_1!H:H,StorageCapacity_1!$A:$A,$B$91,StorageCapacity_1!$B:$B,$H95) - SUMIFS(StorageCapacity_2!H:H,StorageCapacity_2!$A:$A,$B$91,StorageCapacity_2!$B:$B,$H95)</f>
        <v>0</v>
      </c>
      <c r="O95" s="1">
        <f>SUMIFS(StorageCapacity_1!I:I,StorageCapacity_1!$A:$A,$B$91,StorageCapacity_1!$B:$B,$H95) - SUMIFS(StorageCapacity_2!I:I,StorageCapacity_2!$A:$A,$B$91,StorageCapacity_2!$B:$B,$H95)</f>
        <v>0</v>
      </c>
      <c r="P95" s="1">
        <f>SUMIFS(StorageCapacity_1!J:J,StorageCapacity_1!$A:$A,$B$91,StorageCapacity_1!$B:$B,$H95) - SUMIFS(StorageCapacity_2!J:J,StorageCapacity_2!$A:$A,$B$91,StorageCapacity_2!$B:$B,$H95)</f>
        <v>0</v>
      </c>
      <c r="Q95" s="1">
        <f>SUMIFS(StorageCapacity_1!K:K,StorageCapacity_1!$A:$A,$B$91,StorageCapacity_1!$B:$B,$H95) - SUMIFS(StorageCapacity_2!K:K,StorageCapacity_2!$A:$A,$B$91,StorageCapacity_2!$B:$B,$H95)</f>
        <v>0</v>
      </c>
      <c r="R95" s="1">
        <f>SUMIFS(StorageCapacity_1!L:L,StorageCapacity_1!$A:$A,$B$91,StorageCapacity_1!$B:$B,$H95) - SUMIFS(StorageCapacity_2!L:L,StorageCapacity_2!$A:$A,$B$91,StorageCapacity_2!$B:$B,$H95)</f>
        <v>0</v>
      </c>
      <c r="S95" s="1">
        <f>SUMIFS(StorageCapacity_1!M:M,StorageCapacity_1!$A:$A,$B$91,StorageCapacity_1!$B:$B,$H95) - SUMIFS(StorageCapacity_2!M:M,StorageCapacity_2!$A:$A,$B$91,StorageCapacity_2!$B:$B,$H95)</f>
        <v>0</v>
      </c>
      <c r="T95" s="1">
        <f>SUMIFS(StorageCapacity_1!N:N,StorageCapacity_1!$A:$A,$B$91,StorageCapacity_1!$B:$B,$H95) - SUMIFS(StorageCapacity_2!N:N,StorageCapacity_2!$A:$A,$B$91,StorageCapacity_2!$B:$B,$H95)</f>
        <v>0</v>
      </c>
      <c r="U95" s="1">
        <f>SUMIFS(StorageCapacity_1!O:O,StorageCapacity_1!$A:$A,$B$91,StorageCapacity_1!$B:$B,$H95) - SUMIFS(StorageCapacity_2!O:O,StorageCapacity_2!$A:$A,$B$91,StorageCapacity_2!$B:$B,$H95)</f>
        <v>46.801899029999959</v>
      </c>
      <c r="V95" s="1">
        <f>SUMIFS(StorageCapacity_1!P:P,StorageCapacity_1!$A:$A,$B$91,StorageCapacity_1!$B:$B,$H95) - SUMIFS(StorageCapacity_2!P:P,StorageCapacity_2!$A:$A,$B$91,StorageCapacity_2!$B:$B,$H95)</f>
        <v>264.13652094999998</v>
      </c>
      <c r="W95" s="1">
        <f>SUMIFS(StorageCapacity_1!Q:Q,StorageCapacity_1!$A:$A,$B$91,StorageCapacity_1!$B:$B,$H95) - SUMIFS(StorageCapacity_2!Q:Q,StorageCapacity_2!$A:$A,$B$91,StorageCapacity_2!$B:$B,$H95)</f>
        <v>506.08472588000018</v>
      </c>
      <c r="X95" s="1">
        <f>SUMIFS(StorageCapacity_1!R:R,StorageCapacity_1!$A:$A,$B$91,StorageCapacity_1!$B:$B,$H95) - SUMIFS(StorageCapacity_2!R:R,StorageCapacity_2!$A:$A,$B$91,StorageCapacity_2!$B:$B,$H95)</f>
        <v>506.08472588000018</v>
      </c>
      <c r="Y95" s="1">
        <f>SUMIFS(StorageCapacity_1!S:S,StorageCapacity_1!$A:$A,$B$91,StorageCapacity_1!$B:$B,$H95) - SUMIFS(StorageCapacity_2!S:S,StorageCapacity_2!$A:$A,$B$91,StorageCapacity_2!$B:$B,$H95)</f>
        <v>462.30559255999992</v>
      </c>
      <c r="Z95" s="1">
        <f>SUMIFS(StorageCapacity_1!T:T,StorageCapacity_1!$A:$A,$B$91,StorageCapacity_1!$B:$B,$H95) - SUMIFS(StorageCapacity_2!T:T,StorageCapacity_2!$A:$A,$B$91,StorageCapacity_2!$B:$B,$H95)</f>
        <v>725.9171438999997</v>
      </c>
      <c r="AA95" s="1">
        <f>SUMIFS(StorageCapacity_1!U:U,StorageCapacity_1!$A:$A,$B$91,StorageCapacity_1!$B:$B,$H95) - SUMIFS(StorageCapacity_2!U:U,StorageCapacity_2!$A:$A,$B$91,StorageCapacity_2!$B:$B,$H95)</f>
        <v>1113.08632407</v>
      </c>
      <c r="AB95" s="1">
        <f>SUMIFS(StorageCapacity_1!V:V,StorageCapacity_1!$A:$A,$B$91,StorageCapacity_1!$B:$B,$H95) - SUMIFS(StorageCapacity_2!V:V,StorageCapacity_2!$A:$A,$B$91,StorageCapacity_2!$B:$B,$H95)</f>
        <v>1113.08632407</v>
      </c>
      <c r="AC95" s="1">
        <f>SUMIFS(StorageCapacity_1!W:W,StorageCapacity_1!$A:$A,$B$91,StorageCapacity_1!$B:$B,$H95) - SUMIFS(StorageCapacity_2!W:W,StorageCapacity_2!$A:$A,$B$91,StorageCapacity_2!$B:$B,$H95)</f>
        <v>1151.0084466099997</v>
      </c>
    </row>
    <row r="96" spans="1:30">
      <c r="H96" s="69" t="s">
        <v>131</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0</v>
      </c>
      <c r="T96" s="1">
        <f>SUMIFS(StorageCapacity_1!N:N,StorageCapacity_1!$A:$A,$B$91,StorageCapacity_1!$B:$B,$H96) - SUMIFS(StorageCapacity_2!N:N,StorageCapacity_2!$A:$A,$B$91,StorageCapacity_2!$B:$B,$H96)</f>
        <v>0</v>
      </c>
      <c r="U96" s="1">
        <f>SUMIFS(StorageCapacity_1!O:O,StorageCapacity_1!$A:$A,$B$91,StorageCapacity_1!$B:$B,$H96) - SUMIFS(StorageCapacity_2!O:O,StorageCapacity_2!$A:$A,$B$91,StorageCapacity_2!$B:$B,$H96)</f>
        <v>0</v>
      </c>
      <c r="V96" s="1">
        <f>SUMIFS(StorageCapacity_1!P:P,StorageCapacity_1!$A:$A,$B$91,StorageCapacity_1!$B:$B,$H96) - SUMIFS(StorageCapacity_2!P:P,StorageCapacity_2!$A:$A,$B$91,StorageCapacity_2!$B:$B,$H96)</f>
        <v>0</v>
      </c>
      <c r="W96" s="1">
        <f>SUMIFS(StorageCapacity_1!Q:Q,StorageCapacity_1!$A:$A,$B$91,StorageCapacity_1!$B:$B,$H96) - SUMIFS(StorageCapacity_2!Q:Q,StorageCapacity_2!$A:$A,$B$91,StorageCapacity_2!$B:$B,$H96)</f>
        <v>0</v>
      </c>
      <c r="X96" s="1">
        <f>SUMIFS(StorageCapacity_1!R:R,StorageCapacity_1!$A:$A,$B$91,StorageCapacity_1!$B:$B,$H96) - SUMIFS(StorageCapacity_2!R:R,StorageCapacity_2!$A:$A,$B$91,StorageCapacity_2!$B:$B,$H96)</f>
        <v>0</v>
      </c>
      <c r="Y96" s="1">
        <f>SUMIFS(StorageCapacity_1!S:S,StorageCapacity_1!$A:$A,$B$91,StorageCapacity_1!$B:$B,$H96) - SUMIFS(StorageCapacity_2!S:S,StorageCapacity_2!$A:$A,$B$91,StorageCapacity_2!$B:$B,$H96)</f>
        <v>0</v>
      </c>
      <c r="Z96" s="1">
        <f>SUMIFS(StorageCapacity_1!T:T,StorageCapacity_1!$A:$A,$B$91,StorageCapacity_1!$B:$B,$H96) - SUMIFS(StorageCapacity_2!T:T,StorageCapacity_2!$A:$A,$B$91,StorageCapacity_2!$B:$B,$H96)</f>
        <v>0</v>
      </c>
      <c r="AA96" s="1">
        <f>SUMIFS(StorageCapacity_1!U:U,StorageCapacity_1!$A:$A,$B$91,StorageCapacity_1!$B:$B,$H96) - SUMIFS(StorageCapacity_2!U:U,StorageCapacity_2!$A:$A,$B$91,StorageCapacity_2!$B:$B,$H96)</f>
        <v>0</v>
      </c>
      <c r="AB96" s="1">
        <f>SUMIFS(StorageCapacity_1!V:V,StorageCapacity_1!$A:$A,$B$91,StorageCapacity_1!$B:$B,$H96) - SUMIFS(StorageCapacity_2!V:V,StorageCapacity_2!$A:$A,$B$91,StorageCapacity_2!$B:$B,$H96)</f>
        <v>0</v>
      </c>
      <c r="AC96" s="1">
        <f>SUMIFS(StorageCapacity_1!W:W,StorageCapacity_1!$A:$A,$B$91,StorageCapacity_1!$B:$B,$H96) - SUMIFS(StorageCapacity_2!W:W,StorageCapacity_2!$A:$A,$B$91,StorageCapacity_2!$B:$B,$H96)</f>
        <v>0</v>
      </c>
    </row>
    <row r="97" spans="1:30">
      <c r="H97" s="69" t="s">
        <v>119</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7.6"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399999999999999" thickTop="1">
      <c r="A107" s="8" t="s">
        <v>76</v>
      </c>
      <c r="B107" s="20" t="s">
        <v>77</v>
      </c>
    </row>
    <row r="109" spans="1:30">
      <c r="H109" s="81" t="s">
        <v>125</v>
      </c>
      <c r="I109" s="4" t="s">
        <v>80</v>
      </c>
      <c r="J109" s="4" t="s">
        <v>81</v>
      </c>
      <c r="K109" s="4" t="s">
        <v>82</v>
      </c>
      <c r="L109" s="4" t="s">
        <v>83</v>
      </c>
      <c r="M109" s="4" t="s">
        <v>84</v>
      </c>
      <c r="N109" s="4" t="s">
        <v>85</v>
      </c>
      <c r="O109" s="4" t="s">
        <v>86</v>
      </c>
      <c r="P109" s="4" t="s">
        <v>87</v>
      </c>
      <c r="Q109" s="4" t="s">
        <v>88</v>
      </c>
      <c r="R109" s="4" t="s">
        <v>89</v>
      </c>
      <c r="S109" s="4" t="s">
        <v>90</v>
      </c>
      <c r="T109" s="4" t="s">
        <v>91</v>
      </c>
      <c r="U109" s="4" t="s">
        <v>92</v>
      </c>
      <c r="V109" s="4" t="s">
        <v>93</v>
      </c>
      <c r="W109" s="4" t="s">
        <v>94</v>
      </c>
      <c r="X109" s="4" t="s">
        <v>95</v>
      </c>
      <c r="Y109" s="4" t="s">
        <v>96</v>
      </c>
      <c r="Z109" s="4" t="s">
        <v>97</v>
      </c>
      <c r="AA109" s="4" t="s">
        <v>98</v>
      </c>
      <c r="AB109" s="4" t="s">
        <v>99</v>
      </c>
      <c r="AC109" s="4" t="s">
        <v>100</v>
      </c>
    </row>
    <row r="110" spans="1:30">
      <c r="H110" s="25" t="s">
        <v>129</v>
      </c>
      <c r="I110" s="1">
        <f>SUMIFS(StorageGeneration_1!C:C,StorageGeneration_1!$A:$A,$B$107,StorageGeneration_1!$B:$B,$H110) - SUMIFS(StorageGeneration_2!C:C,StorageGeneration_2!$A:$A,$B$107,StorageGeneration_2!$B:$B,$H110)</f>
        <v>1.7877955212901639</v>
      </c>
      <c r="J110" s="1">
        <f>SUMIFS(StorageGeneration_1!D:D,StorageGeneration_1!$A:$A,$B$107,StorageGeneration_1!$B:$B,$H110) - SUMIFS(StorageGeneration_2!D:D,StorageGeneration_2!$A:$A,$B$107,StorageGeneration_2!$B:$B,$H110)</f>
        <v>-1.3188512512768398</v>
      </c>
      <c r="K110" s="1">
        <f>SUMIFS(StorageGeneration_1!E:E,StorageGeneration_1!$A:$A,$B$107,StorageGeneration_1!$B:$B,$H110) - SUMIFS(StorageGeneration_2!E:E,StorageGeneration_2!$A:$A,$B$107,StorageGeneration_2!$B:$B,$H110)</f>
        <v>5.0922490056048986</v>
      </c>
      <c r="L110" s="1">
        <f>SUMIFS(StorageGeneration_1!F:F,StorageGeneration_1!$A:$A,$B$107,StorageGeneration_1!$B:$B,$H110) - SUMIFS(StorageGeneration_2!F:F,StorageGeneration_2!$A:$A,$B$107,StorageGeneration_2!$B:$B,$H110)</f>
        <v>-17.080530854007861</v>
      </c>
      <c r="M110" s="1">
        <f>SUMIFS(StorageGeneration_1!G:G,StorageGeneration_1!$A:$A,$B$107,StorageGeneration_1!$B:$B,$H110) - SUMIFS(StorageGeneration_2!G:G,StorageGeneration_2!$A:$A,$B$107,StorageGeneration_2!$B:$B,$H110)</f>
        <v>-15.668268538164867</v>
      </c>
      <c r="N110" s="1">
        <f>SUMIFS(StorageGeneration_1!H:H,StorageGeneration_1!$A:$A,$B$107,StorageGeneration_1!$B:$B,$H110) - SUMIFS(StorageGeneration_2!H:H,StorageGeneration_2!$A:$A,$B$107,StorageGeneration_2!$B:$B,$H110)</f>
        <v>-6.7024390595041439</v>
      </c>
      <c r="O110" s="1">
        <f>SUMIFS(StorageGeneration_1!I:I,StorageGeneration_1!$A:$A,$B$107,StorageGeneration_1!$B:$B,$H110) - SUMIFS(StorageGeneration_2!I:I,StorageGeneration_2!$A:$A,$B$107,StorageGeneration_2!$B:$B,$H110)</f>
        <v>0.44822133256191421</v>
      </c>
      <c r="P110" s="1">
        <f>SUMIFS(StorageGeneration_1!J:J,StorageGeneration_1!$A:$A,$B$107,StorageGeneration_1!$B:$B,$H110) - SUMIFS(StorageGeneration_2!J:J,StorageGeneration_2!$A:$A,$B$107,StorageGeneration_2!$B:$B,$H110)</f>
        <v>-5.1922008729930695</v>
      </c>
      <c r="Q110" s="1">
        <f>SUMIFS(StorageGeneration_1!K:K,StorageGeneration_1!$A:$A,$B$107,StorageGeneration_1!$B:$B,$H110) - SUMIFS(StorageGeneration_2!K:K,StorageGeneration_2!$A:$A,$B$107,StorageGeneration_2!$B:$B,$H110)</f>
        <v>-0.75803884888877349</v>
      </c>
      <c r="R110" s="1">
        <f>SUMIFS(StorageGeneration_1!L:L,StorageGeneration_1!$A:$A,$B$107,StorageGeneration_1!$B:$B,$H110) - SUMIFS(StorageGeneration_2!L:L,StorageGeneration_2!$A:$A,$B$107,StorageGeneration_2!$B:$B,$H110)</f>
        <v>125.22400077514673</v>
      </c>
      <c r="S110" s="1">
        <f>SUMIFS(StorageGeneration_1!M:M,StorageGeneration_1!$A:$A,$B$107,StorageGeneration_1!$B:$B,$H110) - SUMIFS(StorageGeneration_2!M:M,StorageGeneration_2!$A:$A,$B$107,StorageGeneration_2!$B:$B,$H110)</f>
        <v>294.20447342347313</v>
      </c>
      <c r="T110" s="1">
        <f>SUMIFS(StorageGeneration_1!N:N,StorageGeneration_1!$A:$A,$B$107,StorageGeneration_1!$B:$B,$H110) - SUMIFS(StorageGeneration_2!N:N,StorageGeneration_2!$A:$A,$B$107,StorageGeneration_2!$B:$B,$H110)</f>
        <v>559.9621974614488</v>
      </c>
      <c r="U110" s="1">
        <f>SUMIFS(StorageGeneration_1!O:O,StorageGeneration_1!$A:$A,$B$107,StorageGeneration_1!$B:$B,$H110) - SUMIFS(StorageGeneration_2!O:O,StorageGeneration_2!$A:$A,$B$107,StorageGeneration_2!$B:$B,$H110)</f>
        <v>693.45496978052802</v>
      </c>
      <c r="V110" s="1">
        <f>SUMIFS(StorageGeneration_1!P:P,StorageGeneration_1!$A:$A,$B$107,StorageGeneration_1!$B:$B,$H110) - SUMIFS(StorageGeneration_2!P:P,StorageGeneration_2!$A:$A,$B$107,StorageGeneration_2!$B:$B,$H110)</f>
        <v>580.47835012449877</v>
      </c>
      <c r="W110" s="1">
        <f>SUMIFS(StorageGeneration_1!Q:Q,StorageGeneration_1!$A:$A,$B$107,StorageGeneration_1!$B:$B,$H110) - SUMIFS(StorageGeneration_2!Q:Q,StorageGeneration_2!$A:$A,$B$107,StorageGeneration_2!$B:$B,$H110)</f>
        <v>729.36732806858527</v>
      </c>
      <c r="X110" s="1">
        <f>SUMIFS(StorageGeneration_1!R:R,StorageGeneration_1!$A:$A,$B$107,StorageGeneration_1!$B:$B,$H110) - SUMIFS(StorageGeneration_2!R:R,StorageGeneration_2!$A:$A,$B$107,StorageGeneration_2!$B:$B,$H110)</f>
        <v>821.12599567808286</v>
      </c>
      <c r="Y110" s="1">
        <f>SUMIFS(StorageGeneration_1!S:S,StorageGeneration_1!$A:$A,$B$107,StorageGeneration_1!$B:$B,$H110) - SUMIFS(StorageGeneration_2!S:S,StorageGeneration_2!$A:$A,$B$107,StorageGeneration_2!$B:$B,$H110)</f>
        <v>427.10743553888426</v>
      </c>
      <c r="Z110" s="1">
        <f>SUMIFS(StorageGeneration_1!T:T,StorageGeneration_1!$A:$A,$B$107,StorageGeneration_1!$B:$B,$H110) - SUMIFS(StorageGeneration_2!T:T,StorageGeneration_2!$A:$A,$B$107,StorageGeneration_2!$B:$B,$H110)</f>
        <v>361.25353828809898</v>
      </c>
      <c r="AA110" s="1">
        <f>SUMIFS(StorageGeneration_1!U:U,StorageGeneration_1!$A:$A,$B$107,StorageGeneration_1!$B:$B,$H110) - SUMIFS(StorageGeneration_2!U:U,StorageGeneration_2!$A:$A,$B$107,StorageGeneration_2!$B:$B,$H110)</f>
        <v>357.09173260289094</v>
      </c>
      <c r="AB110" s="1">
        <f>SUMIFS(StorageGeneration_1!V:V,StorageGeneration_1!$A:$A,$B$107,StorageGeneration_1!$B:$B,$H110) - SUMIFS(StorageGeneration_2!V:V,StorageGeneration_2!$A:$A,$B$107,StorageGeneration_2!$B:$B,$H110)</f>
        <v>106.52494719677202</v>
      </c>
      <c r="AC110" s="1">
        <f>SUMIFS(StorageGeneration_1!W:W,StorageGeneration_1!$A:$A,$B$107,StorageGeneration_1!$B:$B,$H110) - SUMIFS(StorageGeneration_2!W:W,StorageGeneration_2!$A:$A,$B$107,StorageGeneration_2!$B:$B,$H110)</f>
        <v>-1036.2830875546265</v>
      </c>
    </row>
    <row r="111" spans="1:30">
      <c r="H111" s="25" t="s">
        <v>130</v>
      </c>
      <c r="I111" s="1">
        <f>SUMIFS(StorageGeneration_1!C:C,StorageGeneration_1!$A:$A,$B$107,StorageGeneration_1!$B:$B,$H111) - SUMIFS(StorageGeneration_2!C:C,StorageGeneration_2!$A:$A,$B$107,StorageGeneration_2!$B:$B,$H111)</f>
        <v>1.7348876113487677E-8</v>
      </c>
      <c r="J111" s="1">
        <f>SUMIFS(StorageGeneration_1!D:D,StorageGeneration_1!$A:$A,$B$107,StorageGeneration_1!$B:$B,$H111) - SUMIFS(StorageGeneration_2!D:D,StorageGeneration_2!$A:$A,$B$107,StorageGeneration_2!$B:$B,$H111)</f>
        <v>0.41384145024306207</v>
      </c>
      <c r="K111" s="1">
        <f>SUMIFS(StorageGeneration_1!E:E,StorageGeneration_1!$A:$A,$B$107,StorageGeneration_1!$B:$B,$H111) - SUMIFS(StorageGeneration_2!E:E,StorageGeneration_2!$A:$A,$B$107,StorageGeneration_2!$B:$B,$H111)</f>
        <v>-0.30918070500060679</v>
      </c>
      <c r="L111" s="1">
        <f>SUMIFS(StorageGeneration_1!F:F,StorageGeneration_1!$A:$A,$B$107,StorageGeneration_1!$B:$B,$H111) - SUMIFS(StorageGeneration_2!F:F,StorageGeneration_2!$A:$A,$B$107,StorageGeneration_2!$B:$B,$H111)</f>
        <v>-18.258546379053207</v>
      </c>
      <c r="M111" s="1">
        <f>SUMIFS(StorageGeneration_1!G:G,StorageGeneration_1!$A:$A,$B$107,StorageGeneration_1!$B:$B,$H111) - SUMIFS(StorageGeneration_2!G:G,StorageGeneration_2!$A:$A,$B$107,StorageGeneration_2!$B:$B,$H111)</f>
        <v>7.2825697611987756</v>
      </c>
      <c r="N111" s="1">
        <f>SUMIFS(StorageGeneration_1!H:H,StorageGeneration_1!$A:$A,$B$107,StorageGeneration_1!$B:$B,$H111) - SUMIFS(StorageGeneration_2!H:H,StorageGeneration_2!$A:$A,$B$107,StorageGeneration_2!$B:$B,$H111)</f>
        <v>2.1368000973359926</v>
      </c>
      <c r="O111" s="1">
        <f>SUMIFS(StorageGeneration_1!I:I,StorageGeneration_1!$A:$A,$B$107,StorageGeneration_1!$B:$B,$H111) - SUMIFS(StorageGeneration_2!I:I,StorageGeneration_2!$A:$A,$B$107,StorageGeneration_2!$B:$B,$H111)</f>
        <v>6.6807526451460966</v>
      </c>
      <c r="P111" s="1">
        <f>SUMIFS(StorageGeneration_1!J:J,StorageGeneration_1!$A:$A,$B$107,StorageGeneration_1!$B:$B,$H111) - SUMIFS(StorageGeneration_2!J:J,StorageGeneration_2!$A:$A,$B$107,StorageGeneration_2!$B:$B,$H111)</f>
        <v>16.681536057633295</v>
      </c>
      <c r="Q111" s="1">
        <f>SUMIFS(StorageGeneration_1!K:K,StorageGeneration_1!$A:$A,$B$107,StorageGeneration_1!$B:$B,$H111) - SUMIFS(StorageGeneration_2!K:K,StorageGeneration_2!$A:$A,$B$107,StorageGeneration_2!$B:$B,$H111)</f>
        <v>-18.144373321381075</v>
      </c>
      <c r="R111" s="1">
        <f>SUMIFS(StorageGeneration_1!L:L,StorageGeneration_1!$A:$A,$B$107,StorageGeneration_1!$B:$B,$H111) - SUMIFS(StorageGeneration_2!L:L,StorageGeneration_2!$A:$A,$B$107,StorageGeneration_2!$B:$B,$H111)</f>
        <v>-25.969229807246549</v>
      </c>
      <c r="S111" s="1">
        <f>SUMIFS(StorageGeneration_1!M:M,StorageGeneration_1!$A:$A,$B$107,StorageGeneration_1!$B:$B,$H111) - SUMIFS(StorageGeneration_2!M:M,StorageGeneration_2!$A:$A,$B$107,StorageGeneration_2!$B:$B,$H111)</f>
        <v>-67.196296991217196</v>
      </c>
      <c r="T111" s="1">
        <f>SUMIFS(StorageGeneration_1!N:N,StorageGeneration_1!$A:$A,$B$107,StorageGeneration_1!$B:$B,$H111) - SUMIFS(StorageGeneration_2!N:N,StorageGeneration_2!$A:$A,$B$107,StorageGeneration_2!$B:$B,$H111)</f>
        <v>29.014329930366898</v>
      </c>
      <c r="U111" s="1">
        <f>SUMIFS(StorageGeneration_1!O:O,StorageGeneration_1!$A:$A,$B$107,StorageGeneration_1!$B:$B,$H111) - SUMIFS(StorageGeneration_2!O:O,StorageGeneration_2!$A:$A,$B$107,StorageGeneration_2!$B:$B,$H111)</f>
        <v>64.041484744122101</v>
      </c>
      <c r="V111" s="1">
        <f>SUMIFS(StorageGeneration_1!P:P,StorageGeneration_1!$A:$A,$B$107,StorageGeneration_1!$B:$B,$H111) - SUMIFS(StorageGeneration_2!P:P,StorageGeneration_2!$A:$A,$B$107,StorageGeneration_2!$B:$B,$H111)</f>
        <v>184.17241906819433</v>
      </c>
      <c r="W111" s="1">
        <f>SUMIFS(StorageGeneration_1!Q:Q,StorageGeneration_1!$A:$A,$B$107,StorageGeneration_1!$B:$B,$H111) - SUMIFS(StorageGeneration_2!Q:Q,StorageGeneration_2!$A:$A,$B$107,StorageGeneration_2!$B:$B,$H111)</f>
        <v>94.836695704830731</v>
      </c>
      <c r="X111" s="1">
        <f>SUMIFS(StorageGeneration_1!R:R,StorageGeneration_1!$A:$A,$B$107,StorageGeneration_1!$B:$B,$H111) - SUMIFS(StorageGeneration_2!R:R,StorageGeneration_2!$A:$A,$B$107,StorageGeneration_2!$B:$B,$H111)</f>
        <v>494.86174156589357</v>
      </c>
      <c r="Y111" s="1">
        <f>SUMIFS(StorageGeneration_1!S:S,StorageGeneration_1!$A:$A,$B$107,StorageGeneration_1!$B:$B,$H111) - SUMIFS(StorageGeneration_2!S:S,StorageGeneration_2!$A:$A,$B$107,StorageGeneration_2!$B:$B,$H111)</f>
        <v>157.47422236671719</v>
      </c>
      <c r="Z111" s="1">
        <f>SUMIFS(StorageGeneration_1!T:T,StorageGeneration_1!$A:$A,$B$107,StorageGeneration_1!$B:$B,$H111) - SUMIFS(StorageGeneration_2!T:T,StorageGeneration_2!$A:$A,$B$107,StorageGeneration_2!$B:$B,$H111)</f>
        <v>824.24411467864866</v>
      </c>
      <c r="AA111" s="1">
        <f>SUMIFS(StorageGeneration_1!U:U,StorageGeneration_1!$A:$A,$B$107,StorageGeneration_1!$B:$B,$H111) - SUMIFS(StorageGeneration_2!U:U,StorageGeneration_2!$A:$A,$B$107,StorageGeneration_2!$B:$B,$H111)</f>
        <v>1025.9537480733375</v>
      </c>
      <c r="AB111" s="1">
        <f>SUMIFS(StorageGeneration_1!V:V,StorageGeneration_1!$A:$A,$B$107,StorageGeneration_1!$B:$B,$H111) - SUMIFS(StorageGeneration_2!V:V,StorageGeneration_2!$A:$A,$B$107,StorageGeneration_2!$B:$B,$H111)</f>
        <v>866.34948241745337</v>
      </c>
      <c r="AC111" s="1">
        <f>SUMIFS(StorageGeneration_1!W:W,StorageGeneration_1!$A:$A,$B$107,StorageGeneration_1!$B:$B,$H111) - SUMIFS(StorageGeneration_2!W:W,StorageGeneration_2!$A:$A,$B$107,StorageGeneration_2!$B:$B,$H111)</f>
        <v>1496.4697461396318</v>
      </c>
    </row>
    <row r="112" spans="1:30">
      <c r="H112" s="25" t="s">
        <v>131</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-48.772535538161449</v>
      </c>
      <c r="M112" s="1">
        <f>SUMIFS(StorageGeneration_1!G:G,StorageGeneration_1!$A:$A,$B$107,StorageGeneration_1!$B:$B,$H112) - SUMIFS(StorageGeneration_2!G:G,StorageGeneration_2!$A:$A,$B$107,StorageGeneration_2!$B:$B,$H112)</f>
        <v>-476.32830677224933</v>
      </c>
      <c r="N112" s="1">
        <f>SUMIFS(StorageGeneration_1!H:H,StorageGeneration_1!$A:$A,$B$107,StorageGeneration_1!$B:$B,$H112) - SUMIFS(StorageGeneration_2!H:H,StorageGeneration_2!$A:$A,$B$107,StorageGeneration_2!$B:$B,$H112)</f>
        <v>-780.03625987693431</v>
      </c>
      <c r="O112" s="1">
        <f>SUMIFS(StorageGeneration_1!I:I,StorageGeneration_1!$A:$A,$B$107,StorageGeneration_1!$B:$B,$H112) - SUMIFS(StorageGeneration_2!I:I,StorageGeneration_2!$A:$A,$B$107,StorageGeneration_2!$B:$B,$H112)</f>
        <v>-630.50339068156904</v>
      </c>
      <c r="P112" s="1">
        <f>SUMIFS(StorageGeneration_1!J:J,StorageGeneration_1!$A:$A,$B$107,StorageGeneration_1!$B:$B,$H112) - SUMIFS(StorageGeneration_2!J:J,StorageGeneration_2!$A:$A,$B$107,StorageGeneration_2!$B:$B,$H112)</f>
        <v>-449.31011609136226</v>
      </c>
      <c r="Q112" s="1">
        <f>SUMIFS(StorageGeneration_1!K:K,StorageGeneration_1!$A:$A,$B$107,StorageGeneration_1!$B:$B,$H112) - SUMIFS(StorageGeneration_2!K:K,StorageGeneration_2!$A:$A,$B$107,StorageGeneration_2!$B:$B,$H112)</f>
        <v>-366.47928107780177</v>
      </c>
      <c r="R112" s="1">
        <f>SUMIFS(StorageGeneration_1!L:L,StorageGeneration_1!$A:$A,$B$107,StorageGeneration_1!$B:$B,$H112) - SUMIFS(StorageGeneration_2!L:L,StorageGeneration_2!$A:$A,$B$107,StorageGeneration_2!$B:$B,$H112)</f>
        <v>-293.53248508165848</v>
      </c>
      <c r="S112" s="1">
        <f>SUMIFS(StorageGeneration_1!M:M,StorageGeneration_1!$A:$A,$B$107,StorageGeneration_1!$B:$B,$H112) - SUMIFS(StorageGeneration_2!M:M,StorageGeneration_2!$A:$A,$B$107,StorageGeneration_2!$B:$B,$H112)</f>
        <v>-337.78064905206958</v>
      </c>
      <c r="T112" s="1">
        <f>SUMIFS(StorageGeneration_1!N:N,StorageGeneration_1!$A:$A,$B$107,StorageGeneration_1!$B:$B,$H112) - SUMIFS(StorageGeneration_2!N:N,StorageGeneration_2!$A:$A,$B$107,StorageGeneration_2!$B:$B,$H112)</f>
        <v>-1504.4445771035814</v>
      </c>
      <c r="U112" s="1">
        <f>SUMIFS(StorageGeneration_1!O:O,StorageGeneration_1!$A:$A,$B$107,StorageGeneration_1!$B:$B,$H112) - SUMIFS(StorageGeneration_2!O:O,StorageGeneration_2!$A:$A,$B$107,StorageGeneration_2!$B:$B,$H112)</f>
        <v>-1776.5519914103645</v>
      </c>
      <c r="V112" s="1">
        <f>SUMIFS(StorageGeneration_1!P:P,StorageGeneration_1!$A:$A,$B$107,StorageGeneration_1!$B:$B,$H112) - SUMIFS(StorageGeneration_2!P:P,StorageGeneration_2!$A:$A,$B$107,StorageGeneration_2!$B:$B,$H112)</f>
        <v>-1555.827960537031</v>
      </c>
      <c r="W112" s="1">
        <f>SUMIFS(StorageGeneration_1!Q:Q,StorageGeneration_1!$A:$A,$B$107,StorageGeneration_1!$B:$B,$H112) - SUMIFS(StorageGeneration_2!Q:Q,StorageGeneration_2!$A:$A,$B$107,StorageGeneration_2!$B:$B,$H112)</f>
        <v>-1411.1378738661156</v>
      </c>
      <c r="X112" s="1">
        <f>SUMIFS(StorageGeneration_1!R:R,StorageGeneration_1!$A:$A,$B$107,StorageGeneration_1!$B:$B,$H112) - SUMIFS(StorageGeneration_2!R:R,StorageGeneration_2!$A:$A,$B$107,StorageGeneration_2!$B:$B,$H112)</f>
        <v>-330.52862823606642</v>
      </c>
      <c r="Y112" s="1">
        <f>SUMIFS(StorageGeneration_1!S:S,StorageGeneration_1!$A:$A,$B$107,StorageGeneration_1!$B:$B,$H112) - SUMIFS(StorageGeneration_2!S:S,StorageGeneration_2!$A:$A,$B$107,StorageGeneration_2!$B:$B,$H112)</f>
        <v>-926.48932801623278</v>
      </c>
      <c r="Z112" s="1">
        <f>SUMIFS(StorageGeneration_1!T:T,StorageGeneration_1!$A:$A,$B$107,StorageGeneration_1!$B:$B,$H112) - SUMIFS(StorageGeneration_2!T:T,StorageGeneration_2!$A:$A,$B$107,StorageGeneration_2!$B:$B,$H112)</f>
        <v>-458.95705874309169</v>
      </c>
      <c r="AA112" s="1">
        <f>SUMIFS(StorageGeneration_1!U:U,StorageGeneration_1!$A:$A,$B$107,StorageGeneration_1!$B:$B,$H112) - SUMIFS(StorageGeneration_2!U:U,StorageGeneration_2!$A:$A,$B$107,StorageGeneration_2!$B:$B,$H112)</f>
        <v>-746.92393881183352</v>
      </c>
      <c r="AB112" s="1">
        <f>SUMIFS(StorageGeneration_1!V:V,StorageGeneration_1!$A:$A,$B$107,StorageGeneration_1!$B:$B,$H112) - SUMIFS(StorageGeneration_2!V:V,StorageGeneration_2!$A:$A,$B$107,StorageGeneration_2!$B:$B,$H112)</f>
        <v>-1557.4022025676222</v>
      </c>
      <c r="AC112" s="1">
        <f>SUMIFS(StorageGeneration_1!W:W,StorageGeneration_1!$A:$A,$B$107,StorageGeneration_1!$B:$B,$H112) - SUMIFS(StorageGeneration_2!W:W,StorageGeneration_2!$A:$A,$B$107,StorageGeneration_2!$B:$B,$H112)</f>
        <v>-1294.4268776468434</v>
      </c>
    </row>
    <row r="113" spans="1:30">
      <c r="H113" s="25" t="s">
        <v>119</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7.6"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399999999999999" thickTop="1">
      <c r="A123" s="8" t="s">
        <v>76</v>
      </c>
      <c r="B123" s="20" t="s">
        <v>77</v>
      </c>
    </row>
    <row r="125" spans="1:30">
      <c r="H125" s="81" t="s">
        <v>132</v>
      </c>
      <c r="I125" s="4" t="s">
        <v>80</v>
      </c>
      <c r="J125" s="4" t="s">
        <v>81</v>
      </c>
      <c r="K125" s="4" t="s">
        <v>82</v>
      </c>
      <c r="L125" s="4" t="s">
        <v>83</v>
      </c>
      <c r="M125" s="4" t="s">
        <v>84</v>
      </c>
      <c r="N125" s="4" t="s">
        <v>85</v>
      </c>
      <c r="O125" s="4" t="s">
        <v>86</v>
      </c>
      <c r="P125" s="4" t="s">
        <v>87</v>
      </c>
      <c r="Q125" s="4" t="s">
        <v>88</v>
      </c>
      <c r="R125" s="4" t="s">
        <v>89</v>
      </c>
      <c r="S125" s="4" t="s">
        <v>90</v>
      </c>
      <c r="T125" s="4" t="s">
        <v>91</v>
      </c>
      <c r="U125" s="4" t="s">
        <v>92</v>
      </c>
      <c r="V125" s="4" t="s">
        <v>93</v>
      </c>
      <c r="W125" s="4" t="s">
        <v>94</v>
      </c>
      <c r="X125" s="4" t="s">
        <v>95</v>
      </c>
      <c r="Y125" s="4" t="s">
        <v>96</v>
      </c>
      <c r="Z125" s="4" t="s">
        <v>97</v>
      </c>
      <c r="AA125" s="4" t="s">
        <v>98</v>
      </c>
      <c r="AB125" s="4" t="s">
        <v>99</v>
      </c>
      <c r="AC125" s="4" t="s">
        <v>100</v>
      </c>
    </row>
    <row r="126" spans="1:30">
      <c r="H126" s="25" t="s">
        <v>115</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116</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0</v>
      </c>
      <c r="M127" s="1">
        <f>SUMIFS(DispatchableCapacity_1!G:G,DispatchableCapacity_1!$A:$A,$B$123,DispatchableCapacity_1!$B:$B,$H127)-SUMIFS(DispatchableCapacity_2!G:G,DispatchableCapacity_2!$A:$A,$B$123,DispatchableCapacity_2!$B:$B,$H127)</f>
        <v>0</v>
      </c>
      <c r="N127" s="1">
        <f>SUMIFS(DispatchableCapacity_1!H:H,DispatchableCapacity_1!$A:$A,$B$123,DispatchableCapacity_1!$B:$B,$H127)-SUMIFS(DispatchableCapacity_2!H:H,DispatchableCapacity_2!$A:$A,$B$123,DispatchableCapacity_2!$B:$B,$H127)</f>
        <v>0</v>
      </c>
      <c r="O127" s="1">
        <f>SUMIFS(DispatchableCapacity_1!I:I,DispatchableCapacity_1!$A:$A,$B$123,DispatchableCapacity_1!$B:$B,$H127)-SUMIFS(DispatchableCapacity_2!I:I,DispatchableCapacity_2!$A:$A,$B$123,DispatchableCapacity_2!$B:$B,$H127)</f>
        <v>0</v>
      </c>
      <c r="P127" s="1">
        <f>SUMIFS(DispatchableCapacity_1!J:J,DispatchableCapacity_1!$A:$A,$B$123,DispatchableCapacity_1!$B:$B,$H127)-SUMIFS(DispatchableCapacity_2!J:J,DispatchableCapacity_2!$A:$A,$B$123,DispatchableCapacity_2!$B:$B,$H127)</f>
        <v>0</v>
      </c>
      <c r="Q127" s="1">
        <f>SUMIFS(DispatchableCapacity_1!K:K,DispatchableCapacity_1!$A:$A,$B$123,DispatchableCapacity_1!$B:$B,$H127)-SUMIFS(DispatchableCapacity_2!K:K,DispatchableCapacity_2!$A:$A,$B$123,DispatchableCapacity_2!$B:$B,$H127)</f>
        <v>0</v>
      </c>
      <c r="R127" s="1">
        <f>SUMIFS(DispatchableCapacity_1!L:L,DispatchableCapacity_1!$A:$A,$B$123,DispatchableCapacity_1!$B:$B,$H127)-SUMIFS(DispatchableCapacity_2!L:L,DispatchableCapacity_2!$A:$A,$B$123,DispatchableCapacity_2!$B:$B,$H127)</f>
        <v>0</v>
      </c>
      <c r="S127" s="1">
        <f>SUMIFS(DispatchableCapacity_1!M:M,DispatchableCapacity_1!$A:$A,$B$123,DispatchableCapacity_1!$B:$B,$H127)-SUMIFS(DispatchableCapacity_2!M:M,DispatchableCapacity_2!$A:$A,$B$123,DispatchableCapacity_2!$B:$B,$H127)</f>
        <v>0</v>
      </c>
      <c r="T127" s="1">
        <f>SUMIFS(DispatchableCapacity_1!N:N,DispatchableCapacity_1!$A:$A,$B$123,DispatchableCapacity_1!$B:$B,$H127)-SUMIFS(DispatchableCapacity_2!N:N,DispatchableCapacity_2!$A:$A,$B$123,DispatchableCapacity_2!$B:$B,$H127)</f>
        <v>1022.62843638</v>
      </c>
      <c r="U127" s="1">
        <f>SUMIFS(DispatchableCapacity_1!O:O,DispatchableCapacity_1!$A:$A,$B$123,DispatchableCapacity_1!$B:$B,$H127)-SUMIFS(DispatchableCapacity_2!O:O,DispatchableCapacity_2!$A:$A,$B$123,DispatchableCapacity_2!$B:$B,$H127)</f>
        <v>1022.62843638</v>
      </c>
      <c r="V127" s="1">
        <f>SUMIFS(DispatchableCapacity_1!P:P,DispatchableCapacity_1!$A:$A,$B$123,DispatchableCapacity_1!$B:$B,$H127)-SUMIFS(DispatchableCapacity_2!P:P,DispatchableCapacity_2!$A:$A,$B$123,DispatchableCapacity_2!$B:$B,$H127)</f>
        <v>1172.7952414199999</v>
      </c>
      <c r="W127" s="1">
        <f>SUMIFS(DispatchableCapacity_1!Q:Q,DispatchableCapacity_1!$A:$A,$B$123,DispatchableCapacity_1!$B:$B,$H127)-SUMIFS(DispatchableCapacity_2!Q:Q,DispatchableCapacity_2!$A:$A,$B$123,DispatchableCapacity_2!$B:$B,$H127)</f>
        <v>1728.5646643199998</v>
      </c>
      <c r="X127" s="1">
        <f>SUMIFS(DispatchableCapacity_1!R:R,DispatchableCapacity_1!$A:$A,$B$123,DispatchableCapacity_1!$B:$B,$H127)-SUMIFS(DispatchableCapacity_2!R:R,DispatchableCapacity_2!$A:$A,$B$123,DispatchableCapacity_2!$B:$B,$H127)</f>
        <v>1452.3921763199999</v>
      </c>
      <c r="Y127" s="1">
        <f>SUMIFS(DispatchableCapacity_1!S:S,DispatchableCapacity_1!$A:$A,$B$123,DispatchableCapacity_1!$B:$B,$H127)-SUMIFS(DispatchableCapacity_2!S:S,DispatchableCapacity_2!$A:$A,$B$123,DispatchableCapacity_2!$B:$B,$H127)</f>
        <v>1842.0846643200002</v>
      </c>
      <c r="Z127" s="1">
        <f>SUMIFS(DispatchableCapacity_1!T:T,DispatchableCapacity_1!$A:$A,$B$123,DispatchableCapacity_1!$B:$B,$H127)-SUMIFS(DispatchableCapacity_2!T:T,DispatchableCapacity_2!$A:$A,$B$123,DispatchableCapacity_2!$B:$B,$H127)</f>
        <v>2157.8838444600005</v>
      </c>
      <c r="AA127" s="1">
        <f>SUMIFS(DispatchableCapacity_1!U:U,DispatchableCapacity_1!$A:$A,$B$123,DispatchableCapacity_1!$B:$B,$H127)-SUMIFS(DispatchableCapacity_2!U:U,DispatchableCapacity_2!$A:$A,$B$123,DispatchableCapacity_2!$B:$B,$H127)</f>
        <v>3011.8215582600001</v>
      </c>
      <c r="AB127" s="1">
        <f>SUMIFS(DispatchableCapacity_1!V:V,DispatchableCapacity_1!$A:$A,$B$123,DispatchableCapacity_1!$B:$B,$H127)-SUMIFS(DispatchableCapacity_2!V:V,DispatchableCapacity_2!$A:$A,$B$123,DispatchableCapacity_2!$B:$B,$H127)</f>
        <v>3011.8215582600001</v>
      </c>
      <c r="AC127" s="1">
        <f>SUMIFS(DispatchableCapacity_1!W:W,DispatchableCapacity_1!$A:$A,$B$123,DispatchableCapacity_1!$B:$B,$H127)-SUMIFS(DispatchableCapacity_2!W:W,DispatchableCapacity_2!$A:$A,$B$123,DispatchableCapacity_2!$B:$B,$H127)</f>
        <v>3965.5187981999998</v>
      </c>
    </row>
    <row r="128" spans="1:30">
      <c r="H128" s="25" t="s">
        <v>117</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0</v>
      </c>
      <c r="T128" s="1">
        <f>SUMIFS(DispatchableCapacity_1!N:N,DispatchableCapacity_1!$A:$A,$B$123,DispatchableCapacity_1!$B:$B,$H128)-SUMIFS(DispatchableCapacity_2!N:N,DispatchableCapacity_2!$A:$A,$B$123,DispatchableCapacity_2!$B:$B,$H128)</f>
        <v>0</v>
      </c>
      <c r="U128" s="1">
        <f>SUMIFS(DispatchableCapacity_1!O:O,DispatchableCapacity_1!$A:$A,$B$123,DispatchableCapacity_1!$B:$B,$H128)-SUMIFS(DispatchableCapacity_2!O:O,DispatchableCapacity_2!$A:$A,$B$123,DispatchableCapacity_2!$B:$B,$H128)</f>
        <v>0</v>
      </c>
      <c r="V128" s="1">
        <f>SUMIFS(DispatchableCapacity_1!P:P,DispatchableCapacity_1!$A:$A,$B$123,DispatchableCapacity_1!$B:$B,$H128)-SUMIFS(DispatchableCapacity_2!P:P,DispatchableCapacity_2!$A:$A,$B$123,DispatchableCapacity_2!$B:$B,$H128)</f>
        <v>0</v>
      </c>
      <c r="W128" s="1">
        <f>SUMIFS(DispatchableCapacity_1!Q:Q,DispatchableCapacity_1!$A:$A,$B$123,DispatchableCapacity_1!$B:$B,$H128)-SUMIFS(DispatchableCapacity_2!Q:Q,DispatchableCapacity_2!$A:$A,$B$123,DispatchableCapacity_2!$B:$B,$H128)</f>
        <v>0</v>
      </c>
      <c r="X128" s="1">
        <f>SUMIFS(DispatchableCapacity_1!R:R,DispatchableCapacity_1!$A:$A,$B$123,DispatchableCapacity_1!$B:$B,$H128)-SUMIFS(DispatchableCapacity_2!R:R,DispatchableCapacity_2!$A:$A,$B$123,DispatchableCapacity_2!$B:$B,$H128)</f>
        <v>-390.00000000000006</v>
      </c>
      <c r="Y128" s="1">
        <f>SUMIFS(DispatchableCapacity_1!S:S,DispatchableCapacity_1!$A:$A,$B$123,DispatchableCapacity_1!$B:$B,$H128)-SUMIFS(DispatchableCapacity_2!S:S,DispatchableCapacity_2!$A:$A,$B$123,DispatchableCapacity_2!$B:$B,$H128)</f>
        <v>-390.00000000000006</v>
      </c>
      <c r="Z128" s="1">
        <f>SUMIFS(DispatchableCapacity_1!T:T,DispatchableCapacity_1!$A:$A,$B$123,DispatchableCapacity_1!$B:$B,$H128)-SUMIFS(DispatchableCapacity_2!T:T,DispatchableCapacity_2!$A:$A,$B$123,DispatchableCapacity_2!$B:$B,$H128)</f>
        <v>-390.00000000000006</v>
      </c>
      <c r="AA128" s="1">
        <f>SUMIFS(DispatchableCapacity_1!U:U,DispatchableCapacity_1!$A:$A,$B$123,DispatchableCapacity_1!$B:$B,$H128)-SUMIFS(DispatchableCapacity_2!U:U,DispatchableCapacity_2!$A:$A,$B$123,DispatchableCapacity_2!$B:$B,$H128)</f>
        <v>-390.00000000000006</v>
      </c>
      <c r="AB128" s="1">
        <f>SUMIFS(DispatchableCapacity_1!V:V,DispatchableCapacity_1!$A:$A,$B$123,DispatchableCapacity_1!$B:$B,$H128)-SUMIFS(DispatchableCapacity_2!V:V,DispatchableCapacity_2!$A:$A,$B$123,DispatchableCapacity_2!$B:$B,$H128)</f>
        <v>-390.00000000000006</v>
      </c>
      <c r="AC128" s="1">
        <f>SUMIFS(DispatchableCapacity_1!W:W,DispatchableCapacity_1!$A:$A,$B$123,DispatchableCapacity_1!$B:$B,$H128)-SUMIFS(DispatchableCapacity_2!W:W,DispatchableCapacity_2!$A:$A,$B$123,DispatchableCapacity_2!$B:$B,$H128)</f>
        <v>-390.00000000000006</v>
      </c>
    </row>
    <row r="129" spans="1:30">
      <c r="H129" s="25" t="s">
        <v>129</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v>
      </c>
      <c r="N129" s="1">
        <f>SUMIFS(DispatchableCapacity_1!H:H,DispatchableCapacity_1!$A:$A,$B$123,DispatchableCapacity_1!$B:$B,$H129)-SUMIFS(DispatchableCapacity_2!H:H,DispatchableCapacity_2!$A:$A,$B$123,DispatchableCapacity_2!$B:$B,$H129)</f>
        <v>0</v>
      </c>
      <c r="O129" s="1">
        <f>SUMIFS(DispatchableCapacity_1!I:I,DispatchableCapacity_1!$A:$A,$B$123,DispatchableCapacity_1!$B:$B,$H129)-SUMIFS(DispatchableCapacity_2!I:I,DispatchableCapacity_2!$A:$A,$B$123,DispatchableCapacity_2!$B:$B,$H129)</f>
        <v>0</v>
      </c>
      <c r="P129" s="1">
        <f>SUMIFS(DispatchableCapacity_1!J:J,DispatchableCapacity_1!$A:$A,$B$123,DispatchableCapacity_1!$B:$B,$H129)-SUMIFS(DispatchableCapacity_2!J:J,DispatchableCapacity_2!$A:$A,$B$123,DispatchableCapacity_2!$B:$B,$H129)</f>
        <v>0</v>
      </c>
      <c r="Q129" s="1">
        <f>SUMIFS(DispatchableCapacity_1!K:K,DispatchableCapacity_1!$A:$A,$B$123,DispatchableCapacity_1!$B:$B,$H129)-SUMIFS(DispatchableCapacity_2!K:K,DispatchableCapacity_2!$A:$A,$B$123,DispatchableCapacity_2!$B:$B,$H129)</f>
        <v>0</v>
      </c>
      <c r="R129" s="1">
        <f>SUMIFS(DispatchableCapacity_1!L:L,DispatchableCapacity_1!$A:$A,$B$123,DispatchableCapacity_1!$B:$B,$H129)-SUMIFS(DispatchableCapacity_2!L:L,DispatchableCapacity_2!$A:$A,$B$123,DispatchableCapacity_2!$B:$B,$H129)</f>
        <v>212.75578099000001</v>
      </c>
      <c r="S129" s="1">
        <f>SUMIFS(DispatchableCapacity_1!M:M,DispatchableCapacity_1!$A:$A,$B$123,DispatchableCapacity_1!$B:$B,$H129)-SUMIFS(DispatchableCapacity_2!M:M,DispatchableCapacity_2!$A:$A,$B$123,DispatchableCapacity_2!$B:$B,$H129)</f>
        <v>603.44529608999994</v>
      </c>
      <c r="T129" s="1">
        <f>SUMIFS(DispatchableCapacity_1!N:N,DispatchableCapacity_1!$A:$A,$B$123,DispatchableCapacity_1!$B:$B,$H129)-SUMIFS(DispatchableCapacity_2!N:N,DispatchableCapacity_2!$A:$A,$B$123,DispatchableCapacity_2!$B:$B,$H129)</f>
        <v>1275.44287919</v>
      </c>
      <c r="U129" s="1">
        <f>SUMIFS(DispatchableCapacity_1!O:O,DispatchableCapacity_1!$A:$A,$B$123,DispatchableCapacity_1!$B:$B,$H129)-SUMIFS(DispatchableCapacity_2!O:O,DispatchableCapacity_2!$A:$A,$B$123,DispatchableCapacity_2!$B:$B,$H129)</f>
        <v>1609.9801270599996</v>
      </c>
      <c r="V129" s="1">
        <f>SUMIFS(DispatchableCapacity_1!P:P,DispatchableCapacity_1!$A:$A,$B$123,DispatchableCapacity_1!$B:$B,$H129)-SUMIFS(DispatchableCapacity_2!P:P,DispatchableCapacity_2!$A:$A,$B$123,DispatchableCapacity_2!$B:$B,$H129)</f>
        <v>1609.9801270499993</v>
      </c>
      <c r="W129" s="1">
        <f>SUMIFS(DispatchableCapacity_1!Q:Q,DispatchableCapacity_1!$A:$A,$B$123,DispatchableCapacity_1!$B:$B,$H129)-SUMIFS(DispatchableCapacity_2!Q:Q,DispatchableCapacity_2!$A:$A,$B$123,DispatchableCapacity_2!$B:$B,$H129)</f>
        <v>1609.98012705</v>
      </c>
      <c r="X129" s="1">
        <f>SUMIFS(DispatchableCapacity_1!R:R,DispatchableCapacity_1!$A:$A,$B$123,DispatchableCapacity_1!$B:$B,$H129)-SUMIFS(DispatchableCapacity_2!R:R,DispatchableCapacity_2!$A:$A,$B$123,DispatchableCapacity_2!$B:$B,$H129)</f>
        <v>1609.98012705</v>
      </c>
      <c r="Y129" s="1">
        <f>SUMIFS(DispatchableCapacity_1!S:S,DispatchableCapacity_1!$A:$A,$B$123,DispatchableCapacity_1!$B:$B,$H129)-SUMIFS(DispatchableCapacity_2!S:S,DispatchableCapacity_2!$A:$A,$B$123,DispatchableCapacity_2!$B:$B,$H129)</f>
        <v>947.16224776000013</v>
      </c>
      <c r="Z129" s="1">
        <f>SUMIFS(DispatchableCapacity_1!T:T,DispatchableCapacity_1!$A:$A,$B$123,DispatchableCapacity_1!$B:$B,$H129)-SUMIFS(DispatchableCapacity_2!T:T,DispatchableCapacity_2!$A:$A,$B$123,DispatchableCapacity_2!$B:$B,$H129)</f>
        <v>742.72014988000024</v>
      </c>
      <c r="AA129" s="1">
        <f>SUMIFS(DispatchableCapacity_1!U:U,DispatchableCapacity_1!$A:$A,$B$123,DispatchableCapacity_1!$B:$B,$H129)-SUMIFS(DispatchableCapacity_2!U:U,DispatchableCapacity_2!$A:$A,$B$123,DispatchableCapacity_2!$B:$B,$H129)</f>
        <v>742.72014988000046</v>
      </c>
      <c r="AB129" s="1">
        <f>SUMIFS(DispatchableCapacity_1!V:V,DispatchableCapacity_1!$A:$A,$B$123,DispatchableCapacity_1!$B:$B,$H129)-SUMIFS(DispatchableCapacity_2!V:V,DispatchableCapacity_2!$A:$A,$B$123,DispatchableCapacity_2!$B:$B,$H129)</f>
        <v>375.78777939000065</v>
      </c>
      <c r="AC129" s="1">
        <f>SUMIFS(DispatchableCapacity_1!W:W,DispatchableCapacity_1!$A:$A,$B$123,DispatchableCapacity_1!$B:$B,$H129)-SUMIFS(DispatchableCapacity_2!W:W,DispatchableCapacity_2!$A:$A,$B$123,DispatchableCapacity_2!$B:$B,$H129)</f>
        <v>-2053.2831431899999</v>
      </c>
    </row>
    <row r="130" spans="1:30">
      <c r="H130" s="25" t="s">
        <v>130</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0</v>
      </c>
      <c r="N130" s="1">
        <f>SUMIFS(DispatchableCapacity_1!H:H,DispatchableCapacity_1!$A:$A,$B$123,DispatchableCapacity_1!$B:$B,$H130)-SUMIFS(DispatchableCapacity_2!H:H,DispatchableCapacity_2!$A:$A,$B$123,DispatchableCapacity_2!$B:$B,$H130)</f>
        <v>0</v>
      </c>
      <c r="O130" s="1">
        <f>SUMIFS(DispatchableCapacity_1!I:I,DispatchableCapacity_1!$A:$A,$B$123,DispatchableCapacity_1!$B:$B,$H130)-SUMIFS(DispatchableCapacity_2!I:I,DispatchableCapacity_2!$A:$A,$B$123,DispatchableCapacity_2!$B:$B,$H130)</f>
        <v>0</v>
      </c>
      <c r="P130" s="1">
        <f>SUMIFS(DispatchableCapacity_1!J:J,DispatchableCapacity_1!$A:$A,$B$123,DispatchableCapacity_1!$B:$B,$H130)-SUMIFS(DispatchableCapacity_2!J:J,DispatchableCapacity_2!$A:$A,$B$123,DispatchableCapacity_2!$B:$B,$H130)</f>
        <v>0</v>
      </c>
      <c r="Q130" s="1">
        <f>SUMIFS(DispatchableCapacity_1!K:K,DispatchableCapacity_1!$A:$A,$B$123,DispatchableCapacity_1!$B:$B,$H130)-SUMIFS(DispatchableCapacity_2!K:K,DispatchableCapacity_2!$A:$A,$B$123,DispatchableCapacity_2!$B:$B,$H130)</f>
        <v>0</v>
      </c>
      <c r="R130" s="1">
        <f>SUMIFS(DispatchableCapacity_1!L:L,DispatchableCapacity_1!$A:$A,$B$123,DispatchableCapacity_1!$B:$B,$H130)-SUMIFS(DispatchableCapacity_2!L:L,DispatchableCapacity_2!$A:$A,$B$123,DispatchableCapacity_2!$B:$B,$H130)</f>
        <v>0</v>
      </c>
      <c r="S130" s="1">
        <f>SUMIFS(DispatchableCapacity_1!M:M,DispatchableCapacity_1!$A:$A,$B$123,DispatchableCapacity_1!$B:$B,$H130)-SUMIFS(DispatchableCapacity_2!M:M,DispatchableCapacity_2!$A:$A,$B$123,DispatchableCapacity_2!$B:$B,$H130)</f>
        <v>0</v>
      </c>
      <c r="T130" s="1">
        <f>SUMIFS(DispatchableCapacity_1!N:N,DispatchableCapacity_1!$A:$A,$B$123,DispatchableCapacity_1!$B:$B,$H130)-SUMIFS(DispatchableCapacity_2!N:N,DispatchableCapacity_2!$A:$A,$B$123,DispatchableCapacity_2!$B:$B,$H130)</f>
        <v>0</v>
      </c>
      <c r="U130" s="1">
        <f>SUMIFS(DispatchableCapacity_1!O:O,DispatchableCapacity_1!$A:$A,$B$123,DispatchableCapacity_1!$B:$B,$H130)-SUMIFS(DispatchableCapacity_2!O:O,DispatchableCapacity_2!$A:$A,$B$123,DispatchableCapacity_2!$B:$B,$H130)</f>
        <v>46.801899030000001</v>
      </c>
      <c r="V130" s="1">
        <f>SUMIFS(DispatchableCapacity_1!P:P,DispatchableCapacity_1!$A:$A,$B$123,DispatchableCapacity_1!$B:$B,$H130)-SUMIFS(DispatchableCapacity_2!P:P,DispatchableCapacity_2!$A:$A,$B$123,DispatchableCapacity_2!$B:$B,$H130)</f>
        <v>264.13652094999998</v>
      </c>
      <c r="W130" s="1">
        <f>SUMIFS(DispatchableCapacity_1!Q:Q,DispatchableCapacity_1!$A:$A,$B$123,DispatchableCapacity_1!$B:$B,$H130)-SUMIFS(DispatchableCapacity_2!Q:Q,DispatchableCapacity_2!$A:$A,$B$123,DispatchableCapacity_2!$B:$B,$H130)</f>
        <v>506.08472588000001</v>
      </c>
      <c r="X130" s="1">
        <f>SUMIFS(DispatchableCapacity_1!R:R,DispatchableCapacity_1!$A:$A,$B$123,DispatchableCapacity_1!$B:$B,$H130)-SUMIFS(DispatchableCapacity_2!R:R,DispatchableCapacity_2!$A:$A,$B$123,DispatchableCapacity_2!$B:$B,$H130)</f>
        <v>506.08472588000001</v>
      </c>
      <c r="Y130" s="1">
        <f>SUMIFS(DispatchableCapacity_1!S:S,DispatchableCapacity_1!$A:$A,$B$123,DispatchableCapacity_1!$B:$B,$H130)-SUMIFS(DispatchableCapacity_2!S:S,DispatchableCapacity_2!$A:$A,$B$123,DispatchableCapacity_2!$B:$B,$H130)</f>
        <v>462.30559256000004</v>
      </c>
      <c r="Z130" s="1">
        <f>SUMIFS(DispatchableCapacity_1!T:T,DispatchableCapacity_1!$A:$A,$B$123,DispatchableCapacity_1!$B:$B,$H130)-SUMIFS(DispatchableCapacity_2!T:T,DispatchableCapacity_2!$A:$A,$B$123,DispatchableCapacity_2!$B:$B,$H130)</f>
        <v>725.91714389999981</v>
      </c>
      <c r="AA130" s="1">
        <f>SUMIFS(DispatchableCapacity_1!U:U,DispatchableCapacity_1!$A:$A,$B$123,DispatchableCapacity_1!$B:$B,$H130)-SUMIFS(DispatchableCapacity_2!U:U,DispatchableCapacity_2!$A:$A,$B$123,DispatchableCapacity_2!$B:$B,$H130)</f>
        <v>1113.08632407</v>
      </c>
      <c r="AB130" s="1">
        <f>SUMIFS(DispatchableCapacity_1!V:V,DispatchableCapacity_1!$A:$A,$B$123,DispatchableCapacity_1!$B:$B,$H130)-SUMIFS(DispatchableCapacity_2!V:V,DispatchableCapacity_2!$A:$A,$B$123,DispatchableCapacity_2!$B:$B,$H130)</f>
        <v>1113.08632407</v>
      </c>
      <c r="AC130" s="1">
        <f>SUMIFS(DispatchableCapacity_1!W:W,DispatchableCapacity_1!$A:$A,$B$123,DispatchableCapacity_1!$B:$B,$H130)-SUMIFS(DispatchableCapacity_2!W:W,DispatchableCapacity_2!$A:$A,$B$123,DispatchableCapacity_2!$B:$B,$H130)</f>
        <v>1151.0084466099997</v>
      </c>
    </row>
    <row r="131" spans="1:30">
      <c r="H131" s="25" t="s">
        <v>131</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0</v>
      </c>
      <c r="T131" s="1">
        <f>SUMIFS(DispatchableCapacity_1!N:N,DispatchableCapacity_1!$A:$A,$B$123,DispatchableCapacity_1!$B:$B,$H131)-SUMIFS(DispatchableCapacity_2!N:N,DispatchableCapacity_2!$A:$A,$B$123,DispatchableCapacity_2!$B:$B,$H131)</f>
        <v>0</v>
      </c>
      <c r="U131" s="1">
        <f>SUMIFS(DispatchableCapacity_1!O:O,DispatchableCapacity_1!$A:$A,$B$123,DispatchableCapacity_1!$B:$B,$H131)-SUMIFS(DispatchableCapacity_2!O:O,DispatchableCapacity_2!$A:$A,$B$123,DispatchableCapacity_2!$B:$B,$H131)</f>
        <v>0</v>
      </c>
      <c r="V131" s="1">
        <f>SUMIFS(DispatchableCapacity_1!P:P,DispatchableCapacity_1!$A:$A,$B$123,DispatchableCapacity_1!$B:$B,$H131)-SUMIFS(DispatchableCapacity_2!P:P,DispatchableCapacity_2!$A:$A,$B$123,DispatchableCapacity_2!$B:$B,$H131)</f>
        <v>0</v>
      </c>
      <c r="W131" s="1">
        <f>SUMIFS(DispatchableCapacity_1!Q:Q,DispatchableCapacity_1!$A:$A,$B$123,DispatchableCapacity_1!$B:$B,$H131)-SUMIFS(DispatchableCapacity_2!Q:Q,DispatchableCapacity_2!$A:$A,$B$123,DispatchableCapacity_2!$B:$B,$H131)</f>
        <v>0</v>
      </c>
      <c r="X131" s="1">
        <f>SUMIFS(DispatchableCapacity_1!R:R,DispatchableCapacity_1!$A:$A,$B$123,DispatchableCapacity_1!$B:$B,$H131)-SUMIFS(DispatchableCapacity_2!R:R,DispatchableCapacity_2!$A:$A,$B$123,DispatchableCapacity_2!$B:$B,$H131)</f>
        <v>0</v>
      </c>
      <c r="Y131" s="1">
        <f>SUMIFS(DispatchableCapacity_1!S:S,DispatchableCapacity_1!$A:$A,$B$123,DispatchableCapacity_1!$B:$B,$H131)-SUMIFS(DispatchableCapacity_2!S:S,DispatchableCapacity_2!$A:$A,$B$123,DispatchableCapacity_2!$B:$B,$H131)</f>
        <v>0</v>
      </c>
      <c r="Z131" s="1">
        <f>SUMIFS(DispatchableCapacity_1!T:T,DispatchableCapacity_1!$A:$A,$B$123,DispatchableCapacity_1!$B:$B,$H131)-SUMIFS(DispatchableCapacity_2!T:T,DispatchableCapacity_2!$A:$A,$B$123,DispatchableCapacity_2!$B:$B,$H131)</f>
        <v>0</v>
      </c>
      <c r="AA131" s="1">
        <f>SUMIFS(DispatchableCapacity_1!U:U,DispatchableCapacity_1!$A:$A,$B$123,DispatchableCapacity_1!$B:$B,$H131)-SUMIFS(DispatchableCapacity_2!U:U,DispatchableCapacity_2!$A:$A,$B$123,DispatchableCapacity_2!$B:$B,$H131)</f>
        <v>0</v>
      </c>
      <c r="AB131" s="1">
        <f>SUMIFS(DispatchableCapacity_1!V:V,DispatchableCapacity_1!$A:$A,$B$123,DispatchableCapacity_1!$B:$B,$H131)-SUMIFS(DispatchableCapacity_2!V:V,DispatchableCapacity_2!$A:$A,$B$123,DispatchableCapacity_2!$B:$B,$H131)</f>
        <v>0</v>
      </c>
      <c r="AC131" s="1">
        <f>SUMIFS(DispatchableCapacity_1!W:W,DispatchableCapacity_1!$A:$A,$B$123,DispatchableCapacity_1!$B:$B,$H131)-SUMIFS(DispatchableCapacity_2!W:W,DispatchableCapacity_2!$A:$A,$B$123,DispatchableCapacity_2!$B:$B,$H131)</f>
        <v>0</v>
      </c>
    </row>
    <row r="132" spans="1:30">
      <c r="H132" s="25" t="s">
        <v>124</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133</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-985</v>
      </c>
      <c r="P133" s="1">
        <f>SUMIFS(DispatchableCapacity_1!J:J,DispatchableCapacity_1!$A:$A,$B$123,DispatchableCapacity_1!$B:$B,$H133)-SUMIFS(DispatchableCapacity_2!J:J,DispatchableCapacity_2!$A:$A,$B$123,DispatchableCapacity_2!$B:$B,$H133)</f>
        <v>-985</v>
      </c>
      <c r="Q133" s="1">
        <f>SUMIFS(DispatchableCapacity_1!K:K,DispatchableCapacity_1!$A:$A,$B$123,DispatchableCapacity_1!$B:$B,$H133)-SUMIFS(DispatchableCapacity_2!K:K,DispatchableCapacity_2!$A:$A,$B$123,DispatchableCapacity_2!$B:$B,$H133)</f>
        <v>-985</v>
      </c>
      <c r="R133" s="1">
        <f>SUMIFS(DispatchableCapacity_1!L:L,DispatchableCapacity_1!$A:$A,$B$123,DispatchableCapacity_1!$B:$B,$H133)-SUMIFS(DispatchableCapacity_2!L:L,DispatchableCapacity_2!$A:$A,$B$123,DispatchableCapacity_2!$B:$B,$H133)</f>
        <v>-985</v>
      </c>
      <c r="S133" s="1">
        <f>SUMIFS(DispatchableCapacity_1!M:M,DispatchableCapacity_1!$A:$A,$B$123,DispatchableCapacity_1!$B:$B,$H133)-SUMIFS(DispatchableCapacity_2!M:M,DispatchableCapacity_2!$A:$A,$B$123,DispatchableCapacity_2!$B:$B,$H133)</f>
        <v>-985</v>
      </c>
      <c r="T133" s="1">
        <f>SUMIFS(DispatchableCapacity_1!N:N,DispatchableCapacity_1!$A:$A,$B$123,DispatchableCapacity_1!$B:$B,$H133)-SUMIFS(DispatchableCapacity_2!N:N,DispatchableCapacity_2!$A:$A,$B$123,DispatchableCapacity_2!$B:$B,$H133)</f>
        <v>-1807.5</v>
      </c>
      <c r="U133" s="1">
        <f>SUMIFS(DispatchableCapacity_1!O:O,DispatchableCapacity_1!$A:$A,$B$123,DispatchableCapacity_1!$B:$B,$H133)-SUMIFS(DispatchableCapacity_2!O:O,DispatchableCapacity_2!$A:$A,$B$123,DispatchableCapacity_2!$B:$B,$H133)</f>
        <v>-1807.5</v>
      </c>
      <c r="V133" s="1">
        <f>SUMIFS(DispatchableCapacity_1!P:P,DispatchableCapacity_1!$A:$A,$B$123,DispatchableCapacity_1!$B:$B,$H133)-SUMIFS(DispatchableCapacity_2!P:P,DispatchableCapacity_2!$A:$A,$B$123,DispatchableCapacity_2!$B:$B,$H133)</f>
        <v>-1807.5</v>
      </c>
      <c r="W133" s="1">
        <f>SUMIFS(DispatchableCapacity_1!Q:Q,DispatchableCapacity_1!$A:$A,$B$123,DispatchableCapacity_1!$B:$B,$H133)-SUMIFS(DispatchableCapacity_2!Q:Q,DispatchableCapacity_2!$A:$A,$B$123,DispatchableCapacity_2!$B:$B,$H133)</f>
        <v>-5127.5</v>
      </c>
      <c r="X133" s="1">
        <f>SUMIFS(DispatchableCapacity_1!R:R,DispatchableCapacity_1!$A:$A,$B$123,DispatchableCapacity_1!$B:$B,$H133)-SUMIFS(DispatchableCapacity_2!R:R,DispatchableCapacity_2!$A:$A,$B$123,DispatchableCapacity_2!$B:$B,$H133)</f>
        <v>-5877.5</v>
      </c>
      <c r="Y133" s="1">
        <f>SUMIFS(DispatchableCapacity_1!S:S,DispatchableCapacity_1!$A:$A,$B$123,DispatchableCapacity_1!$B:$B,$H133)-SUMIFS(DispatchableCapacity_2!S:S,DispatchableCapacity_2!$A:$A,$B$123,DispatchableCapacity_2!$B:$B,$H133)</f>
        <v>-5877.5</v>
      </c>
      <c r="Z133" s="1">
        <f>SUMIFS(DispatchableCapacity_1!T:T,DispatchableCapacity_1!$A:$A,$B$123,DispatchableCapacity_1!$B:$B,$H133)-SUMIFS(DispatchableCapacity_2!T:T,DispatchableCapacity_2!$A:$A,$B$123,DispatchableCapacity_2!$B:$B,$H133)</f>
        <v>-5877.5</v>
      </c>
      <c r="AA133" s="1">
        <f>SUMIFS(DispatchableCapacity_1!U:U,DispatchableCapacity_1!$A:$A,$B$123,DispatchableCapacity_1!$B:$B,$H133)-SUMIFS(DispatchableCapacity_2!U:U,DispatchableCapacity_2!$A:$A,$B$123,DispatchableCapacity_2!$B:$B,$H133)</f>
        <v>-5877.5</v>
      </c>
      <c r="AB133" s="1">
        <f>SUMIFS(DispatchableCapacity_1!V:V,DispatchableCapacity_1!$A:$A,$B$123,DispatchableCapacity_1!$B:$B,$H133)-SUMIFS(DispatchableCapacity_2!V:V,DispatchableCapacity_2!$A:$A,$B$123,DispatchableCapacity_2!$B:$B,$H133)</f>
        <v>-5877.5</v>
      </c>
      <c r="AC133" s="1">
        <f>SUMIFS(DispatchableCapacity_1!W:W,DispatchableCapacity_1!$A:$A,$B$123,DispatchableCapacity_1!$B:$B,$H133)-SUMIFS(DispatchableCapacity_2!W:W,DispatchableCapacity_2!$A:$A,$B$123,DispatchableCapacity_2!$B:$B,$H133)</f>
        <v>-5877.5</v>
      </c>
    </row>
    <row r="135" spans="1:30">
      <c r="H135" s="25" t="s">
        <v>134</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0</v>
      </c>
      <c r="L135" s="1">
        <f>SUMIFS(Retirements_1!F$13:F$18,Retirements_1!$A$13:$A$18,$B$123)-SUMIFS(Retirements_2!F$13:F$18,Retirements_2!$A$13:$A$18,$B$123)</f>
        <v>0</v>
      </c>
      <c r="M135" s="1">
        <f>SUMIFS(Retirements_1!G$13:G$18,Retirements_1!$A$13:$A$18,$B$123)-SUMIFS(Retirements_2!G$13:G$18,Retirements_2!$A$13:$A$18,$B$123)</f>
        <v>0</v>
      </c>
      <c r="N135" s="1">
        <f>SUMIFS(Retirements_1!H$13:H$18,Retirements_1!$A$13:$A$18,$B$123)-SUMIFS(Retirements_2!H$13:H$18,Retirements_2!$A$13:$A$18,$B$123)</f>
        <v>0</v>
      </c>
      <c r="O135" s="1">
        <f>SUMIFS(Retirements_1!I$13:I$18,Retirements_1!$A$13:$A$18,$B$123)-SUMIFS(Retirements_2!I$13:I$18,Retirements_2!$A$13:$A$18,$B$123)</f>
        <v>0</v>
      </c>
      <c r="P135" s="1">
        <f>SUMIFS(Retirements_1!J$13:J$18,Retirements_1!$A$13:$A$18,$B$123)-SUMIFS(Retirements_2!J$13:J$18,Retirements_2!$A$13:$A$18,$B$123)</f>
        <v>0</v>
      </c>
      <c r="Q135" s="1">
        <f>SUMIFS(Retirements_1!K$13:K$18,Retirements_1!$A$13:$A$18,$B$123)-SUMIFS(Retirements_2!K$13:K$18,Retirements_2!$A$13:$A$18,$B$123)</f>
        <v>9.999894245993346E-9</v>
      </c>
      <c r="R135" s="1">
        <f>SUMIFS(Retirements_1!L$13:L$18,Retirements_1!$A$13:$A$18,$B$123)-SUMIFS(Retirements_2!L$13:L$18,Retirements_2!$A$13:$A$18,$B$123)</f>
        <v>0</v>
      </c>
      <c r="S135" s="1">
        <f>SUMIFS(Retirements_1!M$13:M$18,Retirements_1!$A$13:$A$18,$B$123)-SUMIFS(Retirements_2!M$13:M$18,Retirements_2!$A$13:$A$18,$B$123)</f>
        <v>0</v>
      </c>
      <c r="T135" s="1">
        <f>SUMIFS(Retirements_1!N$13:N$18,Retirements_1!$A$13:$A$18,$B$123)-SUMIFS(Retirements_2!N$13:N$18,Retirements_2!$A$13:$A$18,$B$123)</f>
        <v>-882</v>
      </c>
      <c r="U135" s="1">
        <f>SUMIFS(Retirements_1!O$13:O$18,Retirements_1!$A$13:$A$18,$B$123)-SUMIFS(Retirements_2!O$13:O$18,Retirements_2!$A$13:$A$18,$B$123)</f>
        <v>-882</v>
      </c>
      <c r="V135" s="1">
        <f>SUMIFS(Retirements_1!P$13:P$18,Retirements_1!$A$13:$A$18,$B$123)-SUMIFS(Retirements_2!P$13:P$18,Retirements_2!$A$13:$A$18,$B$123)</f>
        <v>-882</v>
      </c>
      <c r="W135" s="1">
        <f>SUMIFS(Retirements_1!Q$13:Q$18,Retirements_1!$A$13:$A$18,$B$123)-SUMIFS(Retirements_2!Q$13:Q$18,Retirements_2!$A$13:$A$18,$B$123)</f>
        <v>-1265.152</v>
      </c>
      <c r="X135" s="1">
        <f>SUMIFS(Retirements_1!R$13:R$18,Retirements_1!$A$13:$A$18,$B$123)-SUMIFS(Retirements_2!R$13:R$18,Retirements_2!$A$13:$A$18,$B$123)</f>
        <v>-829.85699999999997</v>
      </c>
      <c r="Y135" s="1">
        <f>SUMIFS(Retirements_1!S$13:S$18,Retirements_1!$A$13:$A$18,$B$123)-SUMIFS(Retirements_2!S$13:S$18,Retirements_2!$A$13:$A$18,$B$123)</f>
        <v>-775.15200000000186</v>
      </c>
      <c r="Z135" s="1">
        <f>SUMIFS(Retirements_1!T$13:T$18,Retirements_1!$A$13:$A$18,$B$123)-SUMIFS(Retirements_2!T$13:T$18,Retirements_2!$A$13:$A$18,$B$123)</f>
        <v>-775.15200000000186</v>
      </c>
      <c r="AA135" s="1">
        <f>SUMIFS(Retirements_1!U$13:U$18,Retirements_1!$A$13:$A$18,$B$123)-SUMIFS(Retirements_2!U$13:U$18,Retirements_2!$A$13:$A$18,$B$123)</f>
        <v>-775.15200000000186</v>
      </c>
      <c r="AB135" s="1">
        <f>SUMIFS(Retirements_1!V$13:V$18,Retirements_1!$A$13:$A$18,$B$123)-SUMIFS(Retirements_2!V$13:V$18,Retirements_2!$A$13:$A$18,$B$123)</f>
        <v>-775.15200000000186</v>
      </c>
      <c r="AC135" s="1">
        <f>SUMIFS(Retirements_1!W$13:W$18,Retirements_1!$A$13:$A$18,$B$123)-SUMIFS(Retirements_2!W$13:W$18,Retirements_2!$A$13:$A$18,$B$123)</f>
        <v>-775.15200000000186</v>
      </c>
    </row>
    <row r="136" spans="1:30">
      <c r="H136" s="25" t="s">
        <v>135</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0</v>
      </c>
      <c r="L136" s="1">
        <f>SUMIFS(DispatchableCapacity_1!F:F,DispatchableCapacity_1!$A:$A,$B$123,DispatchableCapacity_1!$B:$B,$H136)-SUMIFS(DispatchableCapacity_2!F:F,DispatchableCapacity_2!$A:$A,$B$123,DispatchableCapacity_2!$B:$B,$H136)</f>
        <v>0</v>
      </c>
      <c r="M136" s="1">
        <f>SUMIFS(DispatchableCapacity_1!G:G,DispatchableCapacity_1!$A:$A,$B$123,DispatchableCapacity_1!$B:$B,$H136)-SUMIFS(DispatchableCapacity_2!G:G,DispatchableCapacity_2!$A:$A,$B$123,DispatchableCapacity_2!$B:$B,$H136)</f>
        <v>0</v>
      </c>
      <c r="N136" s="1">
        <f>SUMIFS(DispatchableCapacity_1!H:H,DispatchableCapacity_1!$A:$A,$B$123,DispatchableCapacity_1!$B:$B,$H136)-SUMIFS(DispatchableCapacity_2!H:H,DispatchableCapacity_2!$A:$A,$B$123,DispatchableCapacity_2!$B:$B,$H136)</f>
        <v>0</v>
      </c>
      <c r="O136" s="1">
        <f>SUMIFS(DispatchableCapacity_1!I:I,DispatchableCapacity_1!$A:$A,$B$123,DispatchableCapacity_1!$B:$B,$H136)-SUMIFS(DispatchableCapacity_2!I:I,DispatchableCapacity_2!$A:$A,$B$123,DispatchableCapacity_2!$B:$B,$H136)</f>
        <v>0</v>
      </c>
      <c r="P136" s="1">
        <f>SUMIFS(DispatchableCapacity_1!J:J,DispatchableCapacity_1!$A:$A,$B$123,DispatchableCapacity_1!$B:$B,$H136)-SUMIFS(DispatchableCapacity_2!J:J,DispatchableCapacity_2!$A:$A,$B$123,DispatchableCapacity_2!$B:$B,$H136)</f>
        <v>0</v>
      </c>
      <c r="Q136" s="1">
        <f>SUMIFS(DispatchableCapacity_1!K:K,DispatchableCapacity_1!$A:$A,$B$123,DispatchableCapacity_1!$B:$B,$H136)-SUMIFS(DispatchableCapacity_2!K:K,DispatchableCapacity_2!$A:$A,$B$123,DispatchableCapacity_2!$B:$B,$H136)</f>
        <v>9.998984751291573E-9</v>
      </c>
      <c r="R136" s="1">
        <f>SUMIFS(DispatchableCapacity_1!L:L,DispatchableCapacity_1!$A:$A,$B$123,DispatchableCapacity_1!$B:$B,$H136)-SUMIFS(DispatchableCapacity_2!L:L,DispatchableCapacity_2!$A:$A,$B$123,DispatchableCapacity_2!$B:$B,$H136)</f>
        <v>0</v>
      </c>
      <c r="S136" s="1">
        <f>SUMIFS(DispatchableCapacity_1!M:M,DispatchableCapacity_1!$A:$A,$B$123,DispatchableCapacity_1!$B:$B,$H136)-SUMIFS(DispatchableCapacity_2!M:M,DispatchableCapacity_2!$A:$A,$B$123,DispatchableCapacity_2!$B:$B,$H136)</f>
        <v>0</v>
      </c>
      <c r="T136" s="1">
        <f>SUMIFS(DispatchableCapacity_1!N:N,DispatchableCapacity_1!$A:$A,$B$123,DispatchableCapacity_1!$B:$B,$H136)-SUMIFS(DispatchableCapacity_2!N:N,DispatchableCapacity_2!$A:$A,$B$123,DispatchableCapacity_2!$B:$B,$H136)</f>
        <v>-882</v>
      </c>
      <c r="U136" s="1">
        <f>SUMIFS(DispatchableCapacity_1!O:O,DispatchableCapacity_1!$A:$A,$B$123,DispatchableCapacity_1!$B:$B,$H136)-SUMIFS(DispatchableCapacity_2!O:O,DispatchableCapacity_2!$A:$A,$B$123,DispatchableCapacity_2!$B:$B,$H136)</f>
        <v>-882.00000000000182</v>
      </c>
      <c r="V136" s="1">
        <f>SUMIFS(DispatchableCapacity_1!P:P,DispatchableCapacity_1!$A:$A,$B$123,DispatchableCapacity_1!$B:$B,$H136)-SUMIFS(DispatchableCapacity_2!P:P,DispatchableCapacity_2!$A:$A,$B$123,DispatchableCapacity_2!$B:$B,$H136)</f>
        <v>-882.00000000000182</v>
      </c>
      <c r="W136" s="1">
        <f>SUMIFS(DispatchableCapacity_1!Q:Q,DispatchableCapacity_1!$A:$A,$B$123,DispatchableCapacity_1!$B:$B,$H136)-SUMIFS(DispatchableCapacity_2!Q:Q,DispatchableCapacity_2!$A:$A,$B$123,DispatchableCapacity_2!$B:$B,$H136)</f>
        <v>-1265.152</v>
      </c>
      <c r="X136" s="1">
        <f>SUMIFS(DispatchableCapacity_1!R:R,DispatchableCapacity_1!$A:$A,$B$123,DispatchableCapacity_1!$B:$B,$H136)-SUMIFS(DispatchableCapacity_2!R:R,DispatchableCapacity_2!$A:$A,$B$123,DispatchableCapacity_2!$B:$B,$H136)</f>
        <v>-829.85700000000179</v>
      </c>
      <c r="Y136" s="1">
        <f>SUMIFS(DispatchableCapacity_1!S:S,DispatchableCapacity_1!$A:$A,$B$123,DispatchableCapacity_1!$B:$B,$H136)-SUMIFS(DispatchableCapacity_2!S:S,DispatchableCapacity_2!$A:$A,$B$123,DispatchableCapacity_2!$B:$B,$H136)</f>
        <v>-775.15200000000186</v>
      </c>
      <c r="Z136" s="1">
        <f>SUMIFS(DispatchableCapacity_1!T:T,DispatchableCapacity_1!$A:$A,$B$123,DispatchableCapacity_1!$B:$B,$H136)-SUMIFS(DispatchableCapacity_2!T:T,DispatchableCapacity_2!$A:$A,$B$123,DispatchableCapacity_2!$B:$B,$H136)</f>
        <v>-775.15200000000186</v>
      </c>
      <c r="AA136" s="1">
        <f>SUMIFS(DispatchableCapacity_1!U:U,DispatchableCapacity_1!$A:$A,$B$123,DispatchableCapacity_1!$B:$B,$H136)-SUMIFS(DispatchableCapacity_2!U:U,DispatchableCapacity_2!$A:$A,$B$123,DispatchableCapacity_2!$B:$B,$H136)</f>
        <v>-775.15200000000368</v>
      </c>
      <c r="AB136" s="1">
        <f>SUMIFS(DispatchableCapacity_1!V:V,DispatchableCapacity_1!$A:$A,$B$123,DispatchableCapacity_1!$B:$B,$H136)-SUMIFS(DispatchableCapacity_2!V:V,DispatchableCapacity_2!$A:$A,$B$123,DispatchableCapacity_2!$B:$B,$H136)</f>
        <v>-775.15200000000368</v>
      </c>
      <c r="AC136" s="1">
        <f>SUMIFS(DispatchableCapacity_1!W:W,DispatchableCapacity_1!$A:$A,$B$123,DispatchableCapacity_1!$B:$B,$H136)-SUMIFS(DispatchableCapacity_2!W:W,DispatchableCapacity_2!$A:$A,$B$123,DispatchableCapacity_2!$B:$B,$H136)</f>
        <v>-775.15200000000368</v>
      </c>
    </row>
    <row r="138" spans="1:30">
      <c r="H138" s="90" t="s">
        <v>250</v>
      </c>
    </row>
    <row r="144" spans="1:30" s="63" customFormat="1" ht="27.6" thickBot="1">
      <c r="A144" s="61" t="s">
        <v>140</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399999999999999" thickTop="1"/>
    <row r="147" spans="8:30">
      <c r="H147" s="81" t="s">
        <v>137</v>
      </c>
      <c r="I147" s="4" t="s">
        <v>138</v>
      </c>
      <c r="J147" s="4" t="s">
        <v>80</v>
      </c>
      <c r="K147" s="4" t="s">
        <v>81</v>
      </c>
      <c r="L147" s="4" t="s">
        <v>82</v>
      </c>
      <c r="M147" s="4" t="s">
        <v>83</v>
      </c>
      <c r="N147" s="4" t="s">
        <v>84</v>
      </c>
      <c r="O147" s="4" t="s">
        <v>85</v>
      </c>
      <c r="P147" s="4" t="s">
        <v>86</v>
      </c>
      <c r="Q147" s="4" t="s">
        <v>87</v>
      </c>
      <c r="R147" s="4" t="s">
        <v>88</v>
      </c>
      <c r="S147" s="4" t="s">
        <v>89</v>
      </c>
      <c r="T147" s="4" t="s">
        <v>90</v>
      </c>
      <c r="U147" s="4" t="s">
        <v>91</v>
      </c>
      <c r="V147" s="4" t="s">
        <v>92</v>
      </c>
      <c r="W147" s="4" t="s">
        <v>93</v>
      </c>
      <c r="X147" s="4" t="s">
        <v>94</v>
      </c>
      <c r="Y147" s="4" t="s">
        <v>95</v>
      </c>
      <c r="Z147" s="4" t="s">
        <v>96</v>
      </c>
      <c r="AA147" s="4" t="s">
        <v>97</v>
      </c>
      <c r="AB147" s="4" t="s">
        <v>98</v>
      </c>
      <c r="AC147" s="4" t="s">
        <v>99</v>
      </c>
      <c r="AD147" s="4" t="s">
        <v>100</v>
      </c>
    </row>
    <row r="148" spans="8:30">
      <c r="H148" s="7" t="str">
        <f>CaseName_1</f>
        <v>Slow Change (Counterfactual)</v>
      </c>
      <c r="I148" s="21">
        <f>SUM(J148:AD148)</f>
        <v>2120.7083592143549</v>
      </c>
      <c r="J148" s="21">
        <f>Emissions_1!C4</f>
        <v>121.31714465443112</v>
      </c>
      <c r="K148" s="21">
        <f>Emissions_1!D4</f>
        <v>120.76088407077856</v>
      </c>
      <c r="L148" s="21">
        <f>Emissions_1!E4</f>
        <v>120.79602999113811</v>
      </c>
      <c r="M148" s="21">
        <f>Emissions_1!F4</f>
        <v>114.95067627233796</v>
      </c>
      <c r="N148" s="21">
        <f>Emissions_1!G4</f>
        <v>112.83571646747521</v>
      </c>
      <c r="O148" s="21">
        <f>Emissions_1!H4</f>
        <v>110.51135190401754</v>
      </c>
      <c r="P148" s="21">
        <f>Emissions_1!I4</f>
        <v>117.57580996716484</v>
      </c>
      <c r="Q148" s="21">
        <f>Emissions_1!J4</f>
        <v>109.08316399451665</v>
      </c>
      <c r="R148" s="21">
        <f>Emissions_1!K4</f>
        <v>91.673708363464101</v>
      </c>
      <c r="S148" s="21">
        <f>Emissions_1!L4</f>
        <v>95.190967008422632</v>
      </c>
      <c r="T148" s="21">
        <f>Emissions_1!M4</f>
        <v>88.542721134399144</v>
      </c>
      <c r="U148" s="21">
        <f>Emissions_1!N4</f>
        <v>91.618663794754866</v>
      </c>
      <c r="V148" s="21">
        <f>Emissions_1!O4</f>
        <v>93.340469501123891</v>
      </c>
      <c r="W148" s="21">
        <f>Emissions_1!P4</f>
        <v>90.611756739694883</v>
      </c>
      <c r="X148" s="21">
        <f>Emissions_1!Q4</f>
        <v>90.522363900599018</v>
      </c>
      <c r="Y148" s="21">
        <f>Emissions_1!R4</f>
        <v>89.974726969239669</v>
      </c>
      <c r="Z148" s="21">
        <f>Emissions_1!S4</f>
        <v>95.352161486766292</v>
      </c>
      <c r="AA148" s="21">
        <f>Emissions_1!T4</f>
        <v>91.997977443155364</v>
      </c>
      <c r="AB148" s="21">
        <f>Emissions_1!U4</f>
        <v>92.291477700016458</v>
      </c>
      <c r="AC148" s="21">
        <f>Emissions_1!V4</f>
        <v>94.084485433704188</v>
      </c>
      <c r="AD148" s="21">
        <f>Emissions_1!W4</f>
        <v>87.676102417154354</v>
      </c>
    </row>
    <row r="149" spans="8:30">
      <c r="H149" s="7" t="str">
        <f>CaseName_2</f>
        <v>Slow Change (DP1)</v>
      </c>
      <c r="I149" s="21">
        <f>SUM(J149:AD149)</f>
        <v>2132.1669491472239</v>
      </c>
      <c r="J149" s="21">
        <f>Emissions_2!C4</f>
        <v>121.30846187177161</v>
      </c>
      <c r="K149" s="21">
        <f>Emissions_2!D4</f>
        <v>120.93024249365557</v>
      </c>
      <c r="L149" s="21">
        <f>Emissions_2!E4</f>
        <v>120.83553473233103</v>
      </c>
      <c r="M149" s="21">
        <f>Emissions_2!F4</f>
        <v>115.69944024330233</v>
      </c>
      <c r="N149" s="21">
        <f>Emissions_2!G4</f>
        <v>113.41537719338612</v>
      </c>
      <c r="O149" s="21">
        <f>Emissions_2!H4</f>
        <v>110.63917496903116</v>
      </c>
      <c r="P149" s="21">
        <f>Emissions_2!I4</f>
        <v>117.92268639176982</v>
      </c>
      <c r="Q149" s="21">
        <f>Emissions_2!J4</f>
        <v>108.83354585469949</v>
      </c>
      <c r="R149" s="21">
        <f>Emissions_2!K4</f>
        <v>92.114232996910815</v>
      </c>
      <c r="S149" s="21">
        <f>Emissions_2!L4</f>
        <v>94.956728441614715</v>
      </c>
      <c r="T149" s="21">
        <f>Emissions_2!M4</f>
        <v>87.415059736366061</v>
      </c>
      <c r="U149" s="21">
        <f>Emissions_2!N4</f>
        <v>92.236451708285628</v>
      </c>
      <c r="V149" s="21">
        <f>Emissions_2!O4</f>
        <v>94.085688022907703</v>
      </c>
      <c r="W149" s="21">
        <f>Emissions_2!P4</f>
        <v>91.446895776018991</v>
      </c>
      <c r="X149" s="21">
        <f>Emissions_2!Q4</f>
        <v>93.039065861092737</v>
      </c>
      <c r="Y149" s="21">
        <f>Emissions_2!R4</f>
        <v>91.719642467613994</v>
      </c>
      <c r="Z149" s="21">
        <f>Emissions_2!S4</f>
        <v>94.759777666698497</v>
      </c>
      <c r="AA149" s="21">
        <f>Emissions_2!T4</f>
        <v>92.868672862969973</v>
      </c>
      <c r="AB149" s="21">
        <f>Emissions_2!U4</f>
        <v>94.092491428857898</v>
      </c>
      <c r="AC149" s="21">
        <f>Emissions_2!V4</f>
        <v>94.142002369613095</v>
      </c>
      <c r="AD149" s="21">
        <f>Emissions_2!W4</f>
        <v>89.705776058326833</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dataValidations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8"/>
  <cols>
    <col min="1" max="1" width="9" style="2" customWidth="1"/>
    <col min="2" max="2" width="25" style="2" customWidth="1"/>
    <col min="3" max="3" width="29" style="2" bestFit="1" customWidth="1"/>
    <col min="4" max="24" width="8.59765625" style="2" customWidth="1"/>
    <col min="25" max="16384" width="9" style="2"/>
  </cols>
  <sheetData>
    <row r="1" spans="1:24" s="13" customFormat="1" ht="23.25" customHeight="1">
      <c r="A1" s="11" t="s">
        <v>276</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16386</v>
      </c>
      <c r="G4" s="5">
        <v>16386</v>
      </c>
      <c r="H4" s="5">
        <v>16386</v>
      </c>
      <c r="I4" s="5">
        <v>16386</v>
      </c>
      <c r="J4" s="5">
        <v>16386</v>
      </c>
      <c r="K4" s="5">
        <v>15686</v>
      </c>
      <c r="L4" s="5">
        <v>14366</v>
      </c>
      <c r="M4" s="5">
        <v>14366</v>
      </c>
      <c r="N4" s="5">
        <v>14366</v>
      </c>
      <c r="O4" s="5">
        <v>12368</v>
      </c>
      <c r="P4" s="5">
        <v>12368</v>
      </c>
      <c r="Q4" s="5">
        <v>12368</v>
      </c>
      <c r="R4" s="5">
        <v>11631.152</v>
      </c>
      <c r="S4" s="5">
        <v>11195.857</v>
      </c>
      <c r="T4" s="5">
        <v>11141.152000000002</v>
      </c>
      <c r="U4" s="5">
        <v>11141.152000000002</v>
      </c>
      <c r="V4" s="5">
        <v>11141.152000000002</v>
      </c>
      <c r="W4" s="5">
        <v>11141.152000000002</v>
      </c>
      <c r="X4" s="5">
        <v>11141.152000000002</v>
      </c>
    </row>
    <row r="5" spans="1:24" s="3" customFormat="1">
      <c r="A5" s="6" t="s">
        <v>77</v>
      </c>
      <c r="B5" s="76" t="s">
        <v>114</v>
      </c>
      <c r="C5" s="5">
        <v>4820</v>
      </c>
      <c r="D5" s="5">
        <v>4820</v>
      </c>
      <c r="E5" s="5">
        <v>4820</v>
      </c>
      <c r="F5" s="5">
        <v>4820</v>
      </c>
      <c r="G5" s="5">
        <v>4820</v>
      </c>
      <c r="H5" s="5">
        <v>4820</v>
      </c>
      <c r="I5" s="5">
        <v>4820</v>
      </c>
      <c r="J5" s="5">
        <v>4820</v>
      </c>
      <c r="K5" s="5">
        <v>4820</v>
      </c>
      <c r="L5" s="5">
        <v>4470</v>
      </c>
      <c r="M5" s="5">
        <v>4120</v>
      </c>
      <c r="N5" s="5">
        <v>3745</v>
      </c>
      <c r="O5" s="5">
        <v>3370</v>
      </c>
      <c r="P5" s="5">
        <v>3370</v>
      </c>
      <c r="Q5" s="5">
        <v>3370</v>
      </c>
      <c r="R5" s="5">
        <v>3370</v>
      </c>
      <c r="S5" s="5">
        <v>3370</v>
      </c>
      <c r="T5" s="5">
        <v>3370</v>
      </c>
      <c r="U5" s="5">
        <v>3370</v>
      </c>
      <c r="V5" s="5">
        <v>3370</v>
      </c>
      <c r="W5" s="5">
        <v>3370</v>
      </c>
      <c r="X5" s="5">
        <v>3370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77</v>
      </c>
      <c r="B7" s="76" t="s">
        <v>116</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7218.6614364000006</v>
      </c>
      <c r="P7" s="5">
        <v>6756.6614363899998</v>
      </c>
      <c r="Q7" s="5">
        <v>6789.8282414300002</v>
      </c>
      <c r="R7" s="5">
        <v>7215.59766433</v>
      </c>
      <c r="S7" s="5">
        <v>7215.59766433</v>
      </c>
      <c r="T7" s="5">
        <v>7636.7306902299997</v>
      </c>
      <c r="U7" s="5">
        <v>7952.52987037</v>
      </c>
      <c r="V7" s="5">
        <v>8366.4675841699991</v>
      </c>
      <c r="W7" s="5">
        <v>8246.4675841699991</v>
      </c>
      <c r="X7" s="5">
        <v>9200.1648241099992</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77</v>
      </c>
      <c r="B9" s="76" t="s">
        <v>118</v>
      </c>
      <c r="C9" s="5">
        <v>1214.8339666680745</v>
      </c>
      <c r="D9" s="5">
        <v>1223.7906342777001</v>
      </c>
      <c r="E9" s="5">
        <v>1231.3997361001002</v>
      </c>
      <c r="F9" s="5">
        <v>1220.2504518963001</v>
      </c>
      <c r="G9" s="5">
        <v>3250.2038030047001</v>
      </c>
      <c r="H9" s="5">
        <v>3241.1682360666</v>
      </c>
      <c r="I9" s="5">
        <v>3233.0451317429997</v>
      </c>
      <c r="J9" s="5">
        <v>3225.7370619703001</v>
      </c>
      <c r="K9" s="5">
        <v>3219.1613997801005</v>
      </c>
      <c r="L9" s="5">
        <v>3213.2383796423001</v>
      </c>
      <c r="M9" s="5">
        <v>3390.6693627635004</v>
      </c>
      <c r="N9" s="5">
        <v>3786.6608674075001</v>
      </c>
      <c r="O9" s="5">
        <v>4710.4194089010007</v>
      </c>
      <c r="P9" s="5">
        <v>5049.5809832800996</v>
      </c>
      <c r="Q9" s="5">
        <v>5477.0969153788001</v>
      </c>
      <c r="R9" s="5">
        <v>6132.4418697744004</v>
      </c>
      <c r="S9" s="5">
        <v>6142.2921488169004</v>
      </c>
      <c r="T9" s="5">
        <v>6249.0834125764004</v>
      </c>
      <c r="U9" s="5">
        <v>6525.6951932156999</v>
      </c>
      <c r="V9" s="5">
        <v>6928.340470491099</v>
      </c>
      <c r="W9" s="5">
        <v>6938.0532142101993</v>
      </c>
      <c r="X9" s="5">
        <v>6984.8306980793996</v>
      </c>
    </row>
    <row r="10" spans="1:24" s="3" customFormat="1">
      <c r="A10" s="6" t="s">
        <v>77</v>
      </c>
      <c r="B10" s="76" t="s">
        <v>119</v>
      </c>
      <c r="C10" s="5">
        <v>267.9459222255071</v>
      </c>
      <c r="D10" s="5">
        <v>288.84481331493367</v>
      </c>
      <c r="E10" s="5">
        <v>324.09539757410755</v>
      </c>
      <c r="F10" s="5">
        <v>358.65822132435488</v>
      </c>
      <c r="G10" s="5">
        <v>435.22401975220697</v>
      </c>
      <c r="H10" s="5">
        <v>517.09875966085497</v>
      </c>
      <c r="I10" s="5">
        <v>572.257623788145</v>
      </c>
      <c r="J10" s="5">
        <v>616.69269494303262</v>
      </c>
      <c r="K10" s="5">
        <v>650.46792151145837</v>
      </c>
      <c r="L10" s="5">
        <v>748.18134930081226</v>
      </c>
      <c r="M10" s="5">
        <v>777.66846146290993</v>
      </c>
      <c r="N10" s="5">
        <v>862.20660875855356</v>
      </c>
      <c r="O10" s="5">
        <v>909.7017742972215</v>
      </c>
      <c r="P10" s="5">
        <v>957.14638810425913</v>
      </c>
      <c r="Q10" s="5">
        <v>984.57863683040193</v>
      </c>
      <c r="R10" s="5">
        <v>1004.7685514071279</v>
      </c>
      <c r="S10" s="5">
        <v>1004.7577276481114</v>
      </c>
      <c r="T10" s="5">
        <v>1014.125814576644</v>
      </c>
      <c r="U10" s="5">
        <v>1045.7564905835197</v>
      </c>
      <c r="V10" s="5">
        <v>1097.1275631598144</v>
      </c>
      <c r="W10" s="5">
        <v>1109.4674313465389</v>
      </c>
      <c r="X10" s="5">
        <v>1121.5292842980002</v>
      </c>
    </row>
    <row r="11" spans="1:24" s="3" customFormat="1">
      <c r="A11" s="6" t="s">
        <v>77</v>
      </c>
      <c r="B11" s="76" t="s">
        <v>120</v>
      </c>
      <c r="C11" s="5">
        <v>9005.4579999999987</v>
      </c>
      <c r="D11" s="5">
        <v>9005.4579999999987</v>
      </c>
      <c r="E11" s="5">
        <v>10092.657999999999</v>
      </c>
      <c r="F11" s="5">
        <v>10092.657999999999</v>
      </c>
      <c r="G11" s="5">
        <v>10232.457999999999</v>
      </c>
      <c r="H11" s="5">
        <v>10552.457999999999</v>
      </c>
      <c r="I11" s="5">
        <v>10872.458000000001</v>
      </c>
      <c r="J11" s="5">
        <v>11192.457999999999</v>
      </c>
      <c r="K11" s="5">
        <v>11512.457999999999</v>
      </c>
      <c r="L11" s="5">
        <v>11741.707999999999</v>
      </c>
      <c r="M11" s="5">
        <v>11695.707999999999</v>
      </c>
      <c r="N11" s="5">
        <v>11695.707999999999</v>
      </c>
      <c r="O11" s="5">
        <v>11695.707999999999</v>
      </c>
      <c r="P11" s="5">
        <v>11417.008</v>
      </c>
      <c r="Q11" s="5">
        <v>11417.008</v>
      </c>
      <c r="R11" s="5">
        <v>11265.108</v>
      </c>
      <c r="S11" s="5">
        <v>11096.108</v>
      </c>
      <c r="T11" s="5">
        <v>10963.908000000001</v>
      </c>
      <c r="U11" s="5">
        <v>10933.908000000001</v>
      </c>
      <c r="V11" s="5">
        <v>10982.96368221</v>
      </c>
      <c r="W11" s="5">
        <v>11037.858892329999</v>
      </c>
      <c r="X11" s="5">
        <v>11002.807999999999</v>
      </c>
    </row>
    <row r="12" spans="1:24" s="3" customFormat="1">
      <c r="A12" s="6" t="s">
        <v>77</v>
      </c>
      <c r="B12" s="76" t="s">
        <v>121</v>
      </c>
      <c r="C12" s="5">
        <v>5151.7110000000011</v>
      </c>
      <c r="D12" s="5">
        <v>5151.7110000000011</v>
      </c>
      <c r="E12" s="5">
        <v>5941.7110000000011</v>
      </c>
      <c r="F12" s="5">
        <v>5941.7110000000011</v>
      </c>
      <c r="G12" s="5">
        <v>6141.7110000000011</v>
      </c>
      <c r="H12" s="5">
        <v>6241.7110000000011</v>
      </c>
      <c r="I12" s="5">
        <v>6341.7110000000011</v>
      </c>
      <c r="J12" s="5">
        <v>6441.7110000000011</v>
      </c>
      <c r="K12" s="5">
        <v>6541.7110000000011</v>
      </c>
      <c r="L12" s="5">
        <v>6641.7110000000011</v>
      </c>
      <c r="M12" s="5">
        <v>6641.7110000000011</v>
      </c>
      <c r="N12" s="5">
        <v>6641.7110000000011</v>
      </c>
      <c r="O12" s="5">
        <v>6979.3779339500015</v>
      </c>
      <c r="P12" s="5">
        <v>6979.3779339500015</v>
      </c>
      <c r="Q12" s="5">
        <v>6979.3779339500015</v>
      </c>
      <c r="R12" s="5">
        <v>7343.8202430500005</v>
      </c>
      <c r="S12" s="5">
        <v>7502.2547124100001</v>
      </c>
      <c r="T12" s="5">
        <v>8576.7110000000011</v>
      </c>
      <c r="U12" s="5">
        <v>8576.7110000000011</v>
      </c>
      <c r="V12" s="5">
        <v>8631.7110000000011</v>
      </c>
      <c r="W12" s="5">
        <v>8631.7110000000011</v>
      </c>
      <c r="X12" s="5">
        <v>8631.7110000000011</v>
      </c>
    </row>
    <row r="13" spans="1:24" s="3" customFormat="1">
      <c r="A13" s="6" t="s">
        <v>77</v>
      </c>
      <c r="B13" s="77" t="s">
        <v>122</v>
      </c>
      <c r="C13" s="5">
        <v>9035.1393143843743</v>
      </c>
      <c r="D13" s="5">
        <v>9148.7771343995846</v>
      </c>
      <c r="E13" s="5">
        <v>9281.6280573582244</v>
      </c>
      <c r="F13" s="5">
        <v>9419.0274224288023</v>
      </c>
      <c r="G13" s="5">
        <v>9648.8783325176246</v>
      </c>
      <c r="H13" s="5">
        <v>9886.0760013711333</v>
      </c>
      <c r="I13" s="5">
        <v>10115.316716746611</v>
      </c>
      <c r="J13" s="5">
        <v>10359.587159175993</v>
      </c>
      <c r="K13" s="5">
        <v>10598.671469044259</v>
      </c>
      <c r="L13" s="5">
        <v>10837.06366808569</v>
      </c>
      <c r="M13" s="5">
        <v>11119.367129109185</v>
      </c>
      <c r="N13" s="5">
        <v>11675.830414336238</v>
      </c>
      <c r="O13" s="5">
        <v>12210.190065847504</v>
      </c>
      <c r="P13" s="5">
        <v>12788.226310091333</v>
      </c>
      <c r="Q13" s="5">
        <v>13210.244794083566</v>
      </c>
      <c r="R13" s="5">
        <v>13788.412757342854</v>
      </c>
      <c r="S13" s="5">
        <v>14167.009119644641</v>
      </c>
      <c r="T13" s="5">
        <v>14605.236369295686</v>
      </c>
      <c r="U13" s="5">
        <v>15020.01722229691</v>
      </c>
      <c r="V13" s="5">
        <v>15460.377616032918</v>
      </c>
      <c r="W13" s="5">
        <v>16089.130517093321</v>
      </c>
      <c r="X13" s="5">
        <v>16720.187316909374</v>
      </c>
    </row>
    <row r="14" spans="1:24" s="3" customFormat="1">
      <c r="A14" s="97" t="s">
        <v>138</v>
      </c>
      <c r="B14" s="97"/>
      <c r="C14" s="17">
        <v>65836.361203287961</v>
      </c>
      <c r="D14" s="17">
        <v>65979.854582002226</v>
      </c>
      <c r="E14" s="17">
        <v>67317.765191042447</v>
      </c>
      <c r="F14" s="17">
        <v>65823.578095659468</v>
      </c>
      <c r="G14" s="17">
        <v>68499.748155284527</v>
      </c>
      <c r="H14" s="17">
        <v>69229.784997108596</v>
      </c>
      <c r="I14" s="17">
        <v>69926.061472287765</v>
      </c>
      <c r="J14" s="17">
        <v>70627.458916099335</v>
      </c>
      <c r="K14" s="17">
        <v>70228.74279034583</v>
      </c>
      <c r="L14" s="17">
        <v>69218.175397038809</v>
      </c>
      <c r="M14" s="17">
        <v>68928.896953345611</v>
      </c>
      <c r="N14" s="17">
        <v>69590.889890512306</v>
      </c>
      <c r="O14" s="17">
        <v>69849.458619425728</v>
      </c>
      <c r="P14" s="17">
        <v>70073.401051845693</v>
      </c>
      <c r="Q14" s="17">
        <v>70983.534521702779</v>
      </c>
      <c r="R14" s="17">
        <v>71338.701085934386</v>
      </c>
      <c r="S14" s="17">
        <v>71281.276372879656</v>
      </c>
      <c r="T14" s="17">
        <v>72528.947286718729</v>
      </c>
      <c r="U14" s="17">
        <v>73537.769776506131</v>
      </c>
      <c r="V14" s="17">
        <v>74306.739916103834</v>
      </c>
      <c r="W14" s="17">
        <v>74892.44063919007</v>
      </c>
      <c r="X14" s="17">
        <v>76500.983123436774</v>
      </c>
    </row>
    <row r="15" spans="1:24" s="3" customFormat="1">
      <c r="A15" s="6" t="s">
        <v>77</v>
      </c>
      <c r="B15" s="77" t="s">
        <v>124</v>
      </c>
      <c r="C15" s="5">
        <v>442.51</v>
      </c>
      <c r="D15" s="5">
        <v>442.07133848019311</v>
      </c>
      <c r="E15" s="5">
        <v>443.97124952596869</v>
      </c>
      <c r="F15" s="5">
        <v>443.96286668365798</v>
      </c>
      <c r="G15" s="5">
        <v>444.96596460033487</v>
      </c>
      <c r="H15" s="5">
        <v>443.61873641915156</v>
      </c>
      <c r="I15" s="5">
        <v>444.74216510228973</v>
      </c>
      <c r="J15" s="5">
        <v>445.28497250370424</v>
      </c>
      <c r="K15" s="5">
        <v>448.3596334740173</v>
      </c>
      <c r="L15" s="5">
        <v>450.28267901543825</v>
      </c>
      <c r="M15" s="5">
        <v>451.82189180692041</v>
      </c>
      <c r="N15" s="5">
        <v>454.62406077848431</v>
      </c>
      <c r="O15" s="5">
        <v>455.40327249078956</v>
      </c>
      <c r="P15" s="5">
        <v>456.48356550275196</v>
      </c>
      <c r="Q15" s="5">
        <v>459.30208055888085</v>
      </c>
      <c r="R15" s="5">
        <v>461.25254875763886</v>
      </c>
      <c r="S15" s="5">
        <v>464.28036750971512</v>
      </c>
      <c r="T15" s="5">
        <v>468.01399473960726</v>
      </c>
      <c r="U15" s="5">
        <v>470.32314840643892</v>
      </c>
      <c r="V15" s="5">
        <v>474.94279899202718</v>
      </c>
      <c r="W15" s="5">
        <v>478.16864144615221</v>
      </c>
      <c r="X15" s="5">
        <v>481.11544836384871</v>
      </c>
    </row>
    <row r="16" spans="1:24" s="3" customFormat="1">
      <c r="A16" s="97" t="s">
        <v>144</v>
      </c>
      <c r="B16" s="97"/>
      <c r="C16" s="17">
        <v>66278.871203287956</v>
      </c>
      <c r="D16" s="17">
        <v>66421.925920482419</v>
      </c>
      <c r="E16" s="17">
        <v>67761.73644056842</v>
      </c>
      <c r="F16" s="17">
        <v>66267.540962343133</v>
      </c>
      <c r="G16" s="17">
        <v>68944.714119884869</v>
      </c>
      <c r="H16" s="17">
        <v>69673.403733527754</v>
      </c>
      <c r="I16" s="17">
        <v>70370.803637390054</v>
      </c>
      <c r="J16" s="17">
        <v>71072.743888603043</v>
      </c>
      <c r="K16" s="17">
        <v>70677.102423819844</v>
      </c>
      <c r="L16" s="17">
        <v>69668.458076054245</v>
      </c>
      <c r="M16" s="17">
        <v>69380.718845152529</v>
      </c>
      <c r="N16" s="17">
        <v>70045.513951290792</v>
      </c>
      <c r="O16" s="17">
        <v>70304.861891916516</v>
      </c>
      <c r="P16" s="17">
        <v>70529.884617348449</v>
      </c>
      <c r="Q16" s="17">
        <v>71442.836602261654</v>
      </c>
      <c r="R16" s="17">
        <v>71799.953634692021</v>
      </c>
      <c r="S16" s="17">
        <v>71745.556740389366</v>
      </c>
      <c r="T16" s="17">
        <v>72996.961281458338</v>
      </c>
      <c r="U16" s="17">
        <v>74008.092924912577</v>
      </c>
      <c r="V16" s="17">
        <v>74781.682715095856</v>
      </c>
      <c r="W16" s="17">
        <v>75370.609280636229</v>
      </c>
      <c r="X16" s="17">
        <v>76982.098571800627</v>
      </c>
    </row>
    <row r="17" spans="1:24">
      <c r="D17" s="64"/>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8260</v>
      </c>
      <c r="G19" s="5">
        <v>8260</v>
      </c>
      <c r="H19" s="5">
        <v>8260</v>
      </c>
      <c r="I19" s="5">
        <v>8260</v>
      </c>
      <c r="J19" s="5">
        <v>8260</v>
      </c>
      <c r="K19" s="5">
        <v>8260</v>
      </c>
      <c r="L19" s="5">
        <v>6940</v>
      </c>
      <c r="M19" s="5">
        <v>6940</v>
      </c>
      <c r="N19" s="5">
        <v>6940</v>
      </c>
      <c r="O19" s="5">
        <v>4942</v>
      </c>
      <c r="P19" s="5">
        <v>4942</v>
      </c>
      <c r="Q19" s="5">
        <v>4942</v>
      </c>
      <c r="R19" s="5">
        <v>4942</v>
      </c>
      <c r="S19" s="5">
        <v>4942</v>
      </c>
      <c r="T19" s="5">
        <v>4942</v>
      </c>
      <c r="U19" s="5">
        <v>4942</v>
      </c>
      <c r="V19" s="5">
        <v>4942</v>
      </c>
      <c r="W19" s="5">
        <v>4942</v>
      </c>
      <c r="X19" s="5">
        <v>4942</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2583.8614363900001</v>
      </c>
      <c r="P22" s="5">
        <v>2583.8614363900001</v>
      </c>
      <c r="Q22" s="5">
        <v>2734.02824143</v>
      </c>
      <c r="R22" s="5">
        <v>2684.02824143</v>
      </c>
      <c r="S22" s="5">
        <v>2684.02824143</v>
      </c>
      <c r="T22" s="5">
        <v>2829.0451110499998</v>
      </c>
      <c r="U22" s="5">
        <v>3144.8442911900001</v>
      </c>
      <c r="V22" s="5">
        <v>3391.3285772899999</v>
      </c>
      <c r="W22" s="5">
        <v>3391.3285772899999</v>
      </c>
      <c r="X22" s="5">
        <v>4345.02581723</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273.54287836342149</v>
      </c>
      <c r="D24" s="5">
        <v>278.9466115637</v>
      </c>
      <c r="E24" s="5">
        <v>276.56730119119999</v>
      </c>
      <c r="F24" s="5">
        <v>274.12064384949997</v>
      </c>
      <c r="G24" s="5">
        <v>2312.9561172551998</v>
      </c>
      <c r="H24" s="5">
        <v>2310.8945084084999</v>
      </c>
      <c r="I24" s="5">
        <v>2308.0952459443001</v>
      </c>
      <c r="J24" s="5">
        <v>2305.7759311698001</v>
      </c>
      <c r="K24" s="5">
        <v>2303.2789492971001</v>
      </c>
      <c r="L24" s="5">
        <v>2301.2410147380001</v>
      </c>
      <c r="M24" s="5">
        <v>2299.2379883968001</v>
      </c>
      <c r="N24" s="5">
        <v>2301.6602652201</v>
      </c>
      <c r="O24" s="5">
        <v>2781.9346884625002</v>
      </c>
      <c r="P24" s="5">
        <v>3168.8332418584</v>
      </c>
      <c r="Q24" s="5">
        <v>3391.2507540196002</v>
      </c>
      <c r="R24" s="5">
        <v>3396.3294763302001</v>
      </c>
      <c r="S24" s="5">
        <v>3400.5206245507002</v>
      </c>
      <c r="T24" s="5">
        <v>3405.0985898668</v>
      </c>
      <c r="U24" s="5">
        <v>3410.7422763123</v>
      </c>
      <c r="V24" s="5">
        <v>3417.4010742575001</v>
      </c>
      <c r="W24" s="5">
        <v>3421.4977522098002</v>
      </c>
      <c r="X24" s="5">
        <v>3425.2226421414002</v>
      </c>
    </row>
    <row r="25" spans="1:24" s="3" customFormat="1">
      <c r="A25" s="6" t="s">
        <v>128</v>
      </c>
      <c r="B25" s="76" t="s">
        <v>119</v>
      </c>
      <c r="C25" s="5">
        <v>78.266716181316795</v>
      </c>
      <c r="D25" s="5">
        <v>90.875426981976133</v>
      </c>
      <c r="E25" s="5">
        <v>106.38529706313012</v>
      </c>
      <c r="F25" s="5">
        <v>122.07076578707331</v>
      </c>
      <c r="G25" s="5">
        <v>159.00985711731784</v>
      </c>
      <c r="H25" s="5">
        <v>196.81975058832776</v>
      </c>
      <c r="I25" s="5">
        <v>220.10664229321867</v>
      </c>
      <c r="J25" s="5">
        <v>241.80923182923954</v>
      </c>
      <c r="K25" s="5">
        <v>255.94745595091919</v>
      </c>
      <c r="L25" s="5">
        <v>298.50891732463765</v>
      </c>
      <c r="M25" s="5">
        <v>312.24501037922016</v>
      </c>
      <c r="N25" s="5">
        <v>350.94284168767922</v>
      </c>
      <c r="O25" s="5">
        <v>371.99975844145456</v>
      </c>
      <c r="P25" s="5">
        <v>395.29832781113333</v>
      </c>
      <c r="Q25" s="5">
        <v>407.48043254676924</v>
      </c>
      <c r="R25" s="5">
        <v>417.28289792558144</v>
      </c>
      <c r="S25" s="5">
        <v>418.1823078908277</v>
      </c>
      <c r="T25" s="5">
        <v>423.61386558340826</v>
      </c>
      <c r="U25" s="5">
        <v>438.47823531647367</v>
      </c>
      <c r="V25" s="5">
        <v>461.25522516266011</v>
      </c>
      <c r="W25" s="5">
        <v>466.5348243556727</v>
      </c>
      <c r="X25" s="5">
        <v>471.61470361580371</v>
      </c>
    </row>
    <row r="26" spans="1:24" s="3" customFormat="1">
      <c r="A26" s="6" t="s">
        <v>128</v>
      </c>
      <c r="B26" s="76" t="s">
        <v>120</v>
      </c>
      <c r="C26" s="5">
        <v>1639.46</v>
      </c>
      <c r="D26" s="5">
        <v>1639.46</v>
      </c>
      <c r="E26" s="5">
        <v>1866.46</v>
      </c>
      <c r="F26" s="5">
        <v>1866.46</v>
      </c>
      <c r="G26" s="5">
        <v>1866.46</v>
      </c>
      <c r="H26" s="5">
        <v>1866.46</v>
      </c>
      <c r="I26" s="5">
        <v>1866.46</v>
      </c>
      <c r="J26" s="5">
        <v>1866.46</v>
      </c>
      <c r="K26" s="5">
        <v>1866.46</v>
      </c>
      <c r="L26" s="5">
        <v>1866.46</v>
      </c>
      <c r="M26" s="5">
        <v>1866.46</v>
      </c>
      <c r="N26" s="5">
        <v>1866.46</v>
      </c>
      <c r="O26" s="5">
        <v>1866.46</v>
      </c>
      <c r="P26" s="5">
        <v>1866.46</v>
      </c>
      <c r="Q26" s="5">
        <v>1866.46</v>
      </c>
      <c r="R26" s="5">
        <v>1866.46</v>
      </c>
      <c r="S26" s="5">
        <v>1819.96</v>
      </c>
      <c r="T26" s="5">
        <v>1820.96</v>
      </c>
      <c r="U26" s="5">
        <v>1790.96</v>
      </c>
      <c r="V26" s="5">
        <v>1790.96</v>
      </c>
      <c r="W26" s="5">
        <v>1884.16</v>
      </c>
      <c r="X26" s="5">
        <v>1835.8600000000001</v>
      </c>
    </row>
    <row r="27" spans="1:24" s="3" customFormat="1">
      <c r="A27" s="6" t="s">
        <v>128</v>
      </c>
      <c r="B27" s="76" t="s">
        <v>121</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2217.3170000000005</v>
      </c>
      <c r="N27" s="5">
        <v>2217.3170000000005</v>
      </c>
      <c r="O27" s="5">
        <v>2554.9839339500008</v>
      </c>
      <c r="P27" s="5">
        <v>2554.9839339500008</v>
      </c>
      <c r="Q27" s="5">
        <v>2554.9839339500008</v>
      </c>
      <c r="R27" s="5">
        <v>2651.2473636600007</v>
      </c>
      <c r="S27" s="5">
        <v>2809.6818330200008</v>
      </c>
      <c r="T27" s="5">
        <v>2952.3170000000005</v>
      </c>
      <c r="U27" s="5">
        <v>2952.3170000000005</v>
      </c>
      <c r="V27" s="5">
        <v>2952.3170000000005</v>
      </c>
      <c r="W27" s="5">
        <v>2952.3170000000005</v>
      </c>
      <c r="X27" s="5">
        <v>2952.3170000000005</v>
      </c>
    </row>
    <row r="28" spans="1:24" s="3" customFormat="1">
      <c r="A28" s="6" t="s">
        <v>128</v>
      </c>
      <c r="B28" s="77" t="s">
        <v>122</v>
      </c>
      <c r="C28" s="5">
        <v>2415.4197881033651</v>
      </c>
      <c r="D28" s="5">
        <v>2438.4146176238228</v>
      </c>
      <c r="E28" s="5">
        <v>2464.4743261823032</v>
      </c>
      <c r="F28" s="5">
        <v>2490.6260935642849</v>
      </c>
      <c r="G28" s="5">
        <v>2540.6656519925432</v>
      </c>
      <c r="H28" s="5">
        <v>2589.9408244278738</v>
      </c>
      <c r="I28" s="5">
        <v>2638.9130867246467</v>
      </c>
      <c r="J28" s="5">
        <v>2688.0885934138782</v>
      </c>
      <c r="K28" s="5">
        <v>2737.437671148019</v>
      </c>
      <c r="L28" s="5">
        <v>2786.9453719378785</v>
      </c>
      <c r="M28" s="5">
        <v>2837.6969537576301</v>
      </c>
      <c r="N28" s="5">
        <v>3027.098975566139</v>
      </c>
      <c r="O28" s="5">
        <v>3219.4605793729597</v>
      </c>
      <c r="P28" s="5">
        <v>3424.5941488634112</v>
      </c>
      <c r="Q28" s="5">
        <v>3570.12826056924</v>
      </c>
      <c r="R28" s="5">
        <v>3770.1159037175739</v>
      </c>
      <c r="S28" s="5">
        <v>3886.0245425311477</v>
      </c>
      <c r="T28" s="5">
        <v>4023.4553170346353</v>
      </c>
      <c r="U28" s="5">
        <v>4150.1301947190204</v>
      </c>
      <c r="V28" s="5">
        <v>4285.6688674026163</v>
      </c>
      <c r="W28" s="5">
        <v>4493.1178500959822</v>
      </c>
      <c r="X28" s="5">
        <v>4698.234539700692</v>
      </c>
    </row>
    <row r="29" spans="1:24" s="3" customFormat="1">
      <c r="A29" s="97" t="s">
        <v>138</v>
      </c>
      <c r="B29" s="97"/>
      <c r="C29" s="17">
        <v>20740.239382658103</v>
      </c>
      <c r="D29" s="17">
        <v>20781.246656179501</v>
      </c>
      <c r="E29" s="17">
        <v>20952.436924446632</v>
      </c>
      <c r="F29" s="17">
        <v>19516.827503210858</v>
      </c>
      <c r="G29" s="17">
        <v>21642.641626375062</v>
      </c>
      <c r="H29" s="17">
        <v>21727.665083434702</v>
      </c>
      <c r="I29" s="17">
        <v>21797.124974972165</v>
      </c>
      <c r="J29" s="17">
        <v>21865.683756422917</v>
      </c>
      <c r="K29" s="17">
        <v>21926.674076406038</v>
      </c>
      <c r="L29" s="17">
        <v>20696.705304010517</v>
      </c>
      <c r="M29" s="17">
        <v>20759.189952543649</v>
      </c>
      <c r="N29" s="17">
        <v>20989.712082483918</v>
      </c>
      <c r="O29" s="17">
        <v>21045.700396616914</v>
      </c>
      <c r="P29" s="17">
        <v>21661.031088872944</v>
      </c>
      <c r="Q29" s="17">
        <v>22191.331622515609</v>
      </c>
      <c r="R29" s="17">
        <v>22452.463883063356</v>
      </c>
      <c r="S29" s="17">
        <v>22685.397549422676</v>
      </c>
      <c r="T29" s="17">
        <v>23121.489883534843</v>
      </c>
      <c r="U29" s="17">
        <v>23554.471997537796</v>
      </c>
      <c r="V29" s="17">
        <v>23965.930744112775</v>
      </c>
      <c r="W29" s="17">
        <v>24275.956003951454</v>
      </c>
      <c r="X29" s="17">
        <v>25395.274702687893</v>
      </c>
    </row>
    <row r="30" spans="1:24" s="3" customFormat="1">
      <c r="A30" s="6" t="s">
        <v>128</v>
      </c>
      <c r="B30" s="77" t="s">
        <v>124</v>
      </c>
      <c r="C30" s="5">
        <v>93.24</v>
      </c>
      <c r="D30" s="5">
        <v>92.796663112143165</v>
      </c>
      <c r="E30" s="5">
        <v>93.240056880163095</v>
      </c>
      <c r="F30" s="5">
        <v>92.947062262808203</v>
      </c>
      <c r="G30" s="5">
        <v>92.846814862083704</v>
      </c>
      <c r="H30" s="5">
        <v>92.226327034792391</v>
      </c>
      <c r="I30" s="5">
        <v>92.759657768989939</v>
      </c>
      <c r="J30" s="5">
        <v>92.473563783719044</v>
      </c>
      <c r="K30" s="5">
        <v>93.83926557183878</v>
      </c>
      <c r="L30" s="5">
        <v>94.909491015863736</v>
      </c>
      <c r="M30" s="5">
        <v>95.266203662868776</v>
      </c>
      <c r="N30" s="5">
        <v>95.815316014775775</v>
      </c>
      <c r="O30" s="5">
        <v>96.266711262520701</v>
      </c>
      <c r="P30" s="5">
        <v>96.581913184757795</v>
      </c>
      <c r="Q30" s="5">
        <v>98.016777259639753</v>
      </c>
      <c r="R30" s="5">
        <v>98.003700785238919</v>
      </c>
      <c r="S30" s="5">
        <v>98.778539566058754</v>
      </c>
      <c r="T30" s="5">
        <v>99.853748271657238</v>
      </c>
      <c r="U30" s="5">
        <v>101.08744405058252</v>
      </c>
      <c r="V30" s="5">
        <v>101.79753720316899</v>
      </c>
      <c r="W30" s="5">
        <v>102.7058820555725</v>
      </c>
      <c r="X30" s="5">
        <v>103.34383544975395</v>
      </c>
    </row>
    <row r="31" spans="1:24" s="3" customFormat="1">
      <c r="A31" s="97" t="s">
        <v>144</v>
      </c>
      <c r="B31" s="97"/>
      <c r="C31" s="17">
        <v>20833.479382658104</v>
      </c>
      <c r="D31" s="17">
        <v>20874.043319291643</v>
      </c>
      <c r="E31" s="17">
        <v>21045.676981326797</v>
      </c>
      <c r="F31" s="17">
        <v>19609.774565473665</v>
      </c>
      <c r="G31" s="17">
        <v>21735.488441237147</v>
      </c>
      <c r="H31" s="17">
        <v>21819.891410469496</v>
      </c>
      <c r="I31" s="17">
        <v>21889.884632741156</v>
      </c>
      <c r="J31" s="17">
        <v>21958.157320206636</v>
      </c>
      <c r="K31" s="17">
        <v>22020.513341977876</v>
      </c>
      <c r="L31" s="17">
        <v>20791.61479502638</v>
      </c>
      <c r="M31" s="17">
        <v>20854.456156206517</v>
      </c>
      <c r="N31" s="17">
        <v>21085.527398498692</v>
      </c>
      <c r="O31" s="17">
        <v>21141.967107879434</v>
      </c>
      <c r="P31" s="17">
        <v>21757.6130020577</v>
      </c>
      <c r="Q31" s="17">
        <v>22289.348399775248</v>
      </c>
      <c r="R31" s="17">
        <v>22550.467583848596</v>
      </c>
      <c r="S31" s="17">
        <v>22784.176088988734</v>
      </c>
      <c r="T31" s="17">
        <v>23221.3436318065</v>
      </c>
      <c r="U31" s="17">
        <v>23655.559441588379</v>
      </c>
      <c r="V31" s="17">
        <v>24067.728281315944</v>
      </c>
      <c r="W31" s="17">
        <v>24378.661886007027</v>
      </c>
      <c r="X31" s="17">
        <v>25498.618538137649</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6689.152</v>
      </c>
      <c r="S34" s="5">
        <v>6253.8570000000009</v>
      </c>
      <c r="T34" s="5">
        <v>6199.152000000001</v>
      </c>
      <c r="U34" s="5">
        <v>6199.152000000001</v>
      </c>
      <c r="V34" s="5">
        <v>6199.152000000001</v>
      </c>
      <c r="W34" s="5">
        <v>6199.152000000001</v>
      </c>
      <c r="X34" s="5">
        <v>6199.152000000001</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584.37976861683524</v>
      </c>
      <c r="D39" s="5">
        <v>585.71500440279999</v>
      </c>
      <c r="E39" s="5">
        <v>604.84576772289995</v>
      </c>
      <c r="F39" s="5">
        <v>603.90113271400003</v>
      </c>
      <c r="G39" s="5">
        <v>603.71358066159996</v>
      </c>
      <c r="H39" s="5">
        <v>603.2904199733</v>
      </c>
      <c r="I39" s="5">
        <v>602.70253194609995</v>
      </c>
      <c r="J39" s="5">
        <v>601.63442606269996</v>
      </c>
      <c r="K39" s="5">
        <v>600.51441938419998</v>
      </c>
      <c r="L39" s="5">
        <v>599.80756913669995</v>
      </c>
      <c r="M39" s="5">
        <v>598.68456164860004</v>
      </c>
      <c r="N39" s="5">
        <v>599.58596052430005</v>
      </c>
      <c r="O39" s="5">
        <v>602.12572041850001</v>
      </c>
      <c r="P39" s="5">
        <v>604.61669733049996</v>
      </c>
      <c r="Q39" s="5">
        <v>607.36317082289997</v>
      </c>
      <c r="R39" s="5">
        <v>609.88003838700001</v>
      </c>
      <c r="S39" s="5">
        <v>611.85561445940004</v>
      </c>
      <c r="T39" s="5">
        <v>613.91382939000005</v>
      </c>
      <c r="U39" s="5">
        <v>616.61037869029997</v>
      </c>
      <c r="V39" s="5">
        <v>620.03635729439998</v>
      </c>
      <c r="W39" s="5">
        <v>622.22459014879996</v>
      </c>
      <c r="X39" s="5">
        <v>624.26140944400004</v>
      </c>
    </row>
    <row r="40" spans="1:24">
      <c r="A40" s="6" t="s">
        <v>145</v>
      </c>
      <c r="B40" s="76" t="s">
        <v>119</v>
      </c>
      <c r="C40" s="5">
        <v>33.552793439282247</v>
      </c>
      <c r="D40" s="5">
        <v>36.668343606542621</v>
      </c>
      <c r="E40" s="5">
        <v>43.190811404942643</v>
      </c>
      <c r="F40" s="5">
        <v>49.732998099311814</v>
      </c>
      <c r="G40" s="5">
        <v>66.166608301912802</v>
      </c>
      <c r="H40" s="5">
        <v>84.669324068404208</v>
      </c>
      <c r="I40" s="5">
        <v>99.515471792554976</v>
      </c>
      <c r="J40" s="5">
        <v>109.14490772286702</v>
      </c>
      <c r="K40" s="5">
        <v>115.60396725191086</v>
      </c>
      <c r="L40" s="5">
        <v>137.82989563841522</v>
      </c>
      <c r="M40" s="5">
        <v>140.95605975875233</v>
      </c>
      <c r="N40" s="5">
        <v>155.31315949000452</v>
      </c>
      <c r="O40" s="5">
        <v>170.27017748167327</v>
      </c>
      <c r="P40" s="5">
        <v>180.27260041003464</v>
      </c>
      <c r="Q40" s="5">
        <v>190.52976138634668</v>
      </c>
      <c r="R40" s="5">
        <v>196.51846036226152</v>
      </c>
      <c r="S40" s="5">
        <v>196.95793284052237</v>
      </c>
      <c r="T40" s="5">
        <v>198.70231183570246</v>
      </c>
      <c r="U40" s="5">
        <v>206.05637834111138</v>
      </c>
      <c r="V40" s="5">
        <v>218.92316275018638</v>
      </c>
      <c r="W40" s="5">
        <v>223.11735142263532</v>
      </c>
      <c r="X40" s="5">
        <v>227.24082066214345</v>
      </c>
    </row>
    <row r="41" spans="1:24">
      <c r="A41" s="6" t="s">
        <v>145</v>
      </c>
      <c r="B41" s="76" t="s">
        <v>120</v>
      </c>
      <c r="C41" s="5">
        <v>676.60799999999995</v>
      </c>
      <c r="D41" s="5">
        <v>676.60799999999995</v>
      </c>
      <c r="E41" s="5">
        <v>1176.6079999999999</v>
      </c>
      <c r="F41" s="5">
        <v>1176.6079999999999</v>
      </c>
      <c r="G41" s="5">
        <v>1176.6079999999999</v>
      </c>
      <c r="H41" s="5">
        <v>1176.6079999999999</v>
      </c>
      <c r="I41" s="5">
        <v>1176.6079999999999</v>
      </c>
      <c r="J41" s="5">
        <v>1176.6079999999999</v>
      </c>
      <c r="K41" s="5">
        <v>1176.6079999999999</v>
      </c>
      <c r="L41" s="5">
        <v>1176.6079999999999</v>
      </c>
      <c r="M41" s="5">
        <v>1176.6079999999999</v>
      </c>
      <c r="N41" s="5">
        <v>1176.6079999999999</v>
      </c>
      <c r="O41" s="5">
        <v>1176.6079999999999</v>
      </c>
      <c r="P41" s="5">
        <v>1176.6079999999999</v>
      </c>
      <c r="Q41" s="5">
        <v>1176.6079999999999</v>
      </c>
      <c r="R41" s="5">
        <v>1176.6079999999999</v>
      </c>
      <c r="S41" s="5">
        <v>1176.6079999999999</v>
      </c>
      <c r="T41" s="5">
        <v>1176.6079999999999</v>
      </c>
      <c r="U41" s="5">
        <v>1176.6079999999999</v>
      </c>
      <c r="V41" s="5">
        <v>1474.36368221</v>
      </c>
      <c r="W41" s="5">
        <v>1763.3588923299999</v>
      </c>
      <c r="X41" s="5">
        <v>1776.6079999999999</v>
      </c>
    </row>
    <row r="42" spans="1:24">
      <c r="A42" s="6" t="s">
        <v>145</v>
      </c>
      <c r="B42" s="76" t="s">
        <v>121</v>
      </c>
      <c r="C42" s="5">
        <v>1971.8570000000002</v>
      </c>
      <c r="D42" s="5">
        <v>1971.8570000000002</v>
      </c>
      <c r="E42" s="5">
        <v>2381.857</v>
      </c>
      <c r="F42" s="5">
        <v>2381.857</v>
      </c>
      <c r="G42" s="5">
        <v>2381.857</v>
      </c>
      <c r="H42" s="5">
        <v>2381.857</v>
      </c>
      <c r="I42" s="5">
        <v>2381.857</v>
      </c>
      <c r="J42" s="5">
        <v>2381.857</v>
      </c>
      <c r="K42" s="5">
        <v>2381.857</v>
      </c>
      <c r="L42" s="5">
        <v>2381.857</v>
      </c>
      <c r="M42" s="5">
        <v>2381.857</v>
      </c>
      <c r="N42" s="5">
        <v>2381.857</v>
      </c>
      <c r="O42" s="5">
        <v>2381.857</v>
      </c>
      <c r="P42" s="5">
        <v>2381.857</v>
      </c>
      <c r="Q42" s="5">
        <v>2381.857</v>
      </c>
      <c r="R42" s="5">
        <v>2381.857</v>
      </c>
      <c r="S42" s="5">
        <v>2381.857</v>
      </c>
      <c r="T42" s="5">
        <v>2381.857</v>
      </c>
      <c r="U42" s="5">
        <v>2381.857</v>
      </c>
      <c r="V42" s="5">
        <v>2381.857</v>
      </c>
      <c r="W42" s="5">
        <v>2381.857</v>
      </c>
      <c r="X42" s="5">
        <v>2381.857</v>
      </c>
    </row>
    <row r="43" spans="1:24">
      <c r="A43" s="6" t="s">
        <v>145</v>
      </c>
      <c r="B43" s="77" t="s">
        <v>122</v>
      </c>
      <c r="C43" s="5">
        <v>3166.2522928228836</v>
      </c>
      <c r="D43" s="5">
        <v>3210.547375660416</v>
      </c>
      <c r="E43" s="5">
        <v>3263.0834075608491</v>
      </c>
      <c r="F43" s="5">
        <v>3316.3696879924632</v>
      </c>
      <c r="G43" s="5">
        <v>3436.2349874673719</v>
      </c>
      <c r="H43" s="5">
        <v>3555.2012654966165</v>
      </c>
      <c r="I43" s="5">
        <v>3674.3944287897157</v>
      </c>
      <c r="J43" s="5">
        <v>3793.2659804517621</v>
      </c>
      <c r="K43" s="5">
        <v>3911.9889078682436</v>
      </c>
      <c r="L43" s="5">
        <v>4030.6748150328021</v>
      </c>
      <c r="M43" s="5">
        <v>4149.4314166510731</v>
      </c>
      <c r="N43" s="5">
        <v>4286.9420213337444</v>
      </c>
      <c r="O43" s="5">
        <v>4432.2773054032186</v>
      </c>
      <c r="P43" s="5">
        <v>4583.1213680835826</v>
      </c>
      <c r="Q43" s="5">
        <v>4723.3218106204185</v>
      </c>
      <c r="R43" s="5">
        <v>4886.6644034034198</v>
      </c>
      <c r="S43" s="5">
        <v>5027.2165501898289</v>
      </c>
      <c r="T43" s="5">
        <v>5173.8801834264559</v>
      </c>
      <c r="U43" s="5">
        <v>5320.9928596387872</v>
      </c>
      <c r="V43" s="5">
        <v>5474.3823215791826</v>
      </c>
      <c r="W43" s="5">
        <v>5663.1634606069538</v>
      </c>
      <c r="X43" s="5">
        <v>5854.9337803141725</v>
      </c>
    </row>
    <row r="44" spans="1:24">
      <c r="A44" s="97" t="s">
        <v>138</v>
      </c>
      <c r="B44" s="97"/>
      <c r="C44" s="17">
        <v>18217.449854889001</v>
      </c>
      <c r="D44" s="17">
        <v>18266.195723679757</v>
      </c>
      <c r="E44" s="17">
        <v>19254.384986698689</v>
      </c>
      <c r="F44" s="17">
        <v>19313.268818815774</v>
      </c>
      <c r="G44" s="17">
        <v>19449.380176440885</v>
      </c>
      <c r="H44" s="17">
        <v>19586.426009548319</v>
      </c>
      <c r="I44" s="17">
        <v>19719.877432538371</v>
      </c>
      <c r="J44" s="17">
        <v>19847.310314247326</v>
      </c>
      <c r="K44" s="17">
        <v>18886.372294514353</v>
      </c>
      <c r="L44" s="17">
        <v>19026.577279817917</v>
      </c>
      <c r="M44" s="17">
        <v>19147.337038068425</v>
      </c>
      <c r="N44" s="17">
        <v>19300.106141358046</v>
      </c>
      <c r="O44" s="17">
        <v>19462.938203313392</v>
      </c>
      <c r="P44" s="17">
        <v>19334.27566582412</v>
      </c>
      <c r="Q44" s="17">
        <v>19370.479742829666</v>
      </c>
      <c r="R44" s="17">
        <v>18805.479902152681</v>
      </c>
      <c r="S44" s="17">
        <v>18513.15209748975</v>
      </c>
      <c r="T44" s="17">
        <v>18522.513324652158</v>
      </c>
      <c r="U44" s="17">
        <v>18679.6766166702</v>
      </c>
      <c r="V44" s="17">
        <v>19003.714523833773</v>
      </c>
      <c r="W44" s="17">
        <v>19487.87329450839</v>
      </c>
      <c r="X44" s="17">
        <v>19699.053010420317</v>
      </c>
    </row>
    <row r="45" spans="1:24">
      <c r="A45" s="6" t="s">
        <v>145</v>
      </c>
      <c r="B45" s="77" t="s">
        <v>124</v>
      </c>
      <c r="C45" s="5">
        <v>202.14</v>
      </c>
      <c r="D45" s="5">
        <v>202.79830921577732</v>
      </c>
      <c r="E45" s="5">
        <v>204.74387794849835</v>
      </c>
      <c r="F45" s="5">
        <v>205.54376374680336</v>
      </c>
      <c r="G45" s="5">
        <v>205.95434617111587</v>
      </c>
      <c r="H45" s="5">
        <v>206.36332515394827</v>
      </c>
      <c r="I45" s="5">
        <v>206.94158946092929</v>
      </c>
      <c r="J45" s="5">
        <v>208.90031005863895</v>
      </c>
      <c r="K45" s="5">
        <v>209.55713710628936</v>
      </c>
      <c r="L45" s="5">
        <v>209.94997114748625</v>
      </c>
      <c r="M45" s="5">
        <v>210.52891665308454</v>
      </c>
      <c r="N45" s="5">
        <v>212.06827701969718</v>
      </c>
      <c r="O45" s="5">
        <v>212.6804908591769</v>
      </c>
      <c r="P45" s="5">
        <v>213.78418810837795</v>
      </c>
      <c r="Q45" s="5">
        <v>214.79387934925325</v>
      </c>
      <c r="R45" s="5">
        <v>216.74858841467929</v>
      </c>
      <c r="S45" s="5">
        <v>217.63339914348327</v>
      </c>
      <c r="T45" s="5">
        <v>219.36065761168075</v>
      </c>
      <c r="U45" s="5">
        <v>220.27809198513648</v>
      </c>
      <c r="V45" s="5">
        <v>222.77199020307597</v>
      </c>
      <c r="W45" s="5">
        <v>224.17618541167116</v>
      </c>
      <c r="X45" s="5">
        <v>225.138770885463</v>
      </c>
    </row>
    <row r="46" spans="1:24">
      <c r="A46" s="97" t="s">
        <v>144</v>
      </c>
      <c r="B46" s="97"/>
      <c r="C46" s="17">
        <v>18419.589854889</v>
      </c>
      <c r="D46" s="17">
        <v>18468.994032895534</v>
      </c>
      <c r="E46" s="17">
        <v>19459.128864647188</v>
      </c>
      <c r="F46" s="17">
        <v>19518.812582562576</v>
      </c>
      <c r="G46" s="17">
        <v>19655.334522612</v>
      </c>
      <c r="H46" s="17">
        <v>19792.789334702265</v>
      </c>
      <c r="I46" s="17">
        <v>19926.819021999301</v>
      </c>
      <c r="J46" s="17">
        <v>20056.210624305964</v>
      </c>
      <c r="K46" s="17">
        <v>19095.929431620643</v>
      </c>
      <c r="L46" s="17">
        <v>19236.527250965402</v>
      </c>
      <c r="M46" s="17">
        <v>19357.86595472151</v>
      </c>
      <c r="N46" s="17">
        <v>19512.174418377745</v>
      </c>
      <c r="O46" s="17">
        <v>19675.618694172568</v>
      </c>
      <c r="P46" s="17">
        <v>19548.059853932496</v>
      </c>
      <c r="Q46" s="17">
        <v>19585.27362217892</v>
      </c>
      <c r="R46" s="17">
        <v>19022.228490567362</v>
      </c>
      <c r="S46" s="17">
        <v>18730.785496633234</v>
      </c>
      <c r="T46" s="17">
        <v>18741.873982263838</v>
      </c>
      <c r="U46" s="17">
        <v>18899.954708655336</v>
      </c>
      <c r="V46" s="17">
        <v>19226.486514036849</v>
      </c>
      <c r="W46" s="17">
        <v>19712.049479920061</v>
      </c>
      <c r="X46" s="17">
        <v>19924.191781305781</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4820</v>
      </c>
      <c r="I50" s="5">
        <v>4820</v>
      </c>
      <c r="J50" s="5">
        <v>4820</v>
      </c>
      <c r="K50" s="5">
        <v>4820</v>
      </c>
      <c r="L50" s="5">
        <v>4470</v>
      </c>
      <c r="M50" s="5">
        <v>4120</v>
      </c>
      <c r="N50" s="5">
        <v>3745</v>
      </c>
      <c r="O50" s="5">
        <v>3370</v>
      </c>
      <c r="P50" s="5">
        <v>3370</v>
      </c>
      <c r="Q50" s="5">
        <v>3370</v>
      </c>
      <c r="R50" s="5">
        <v>3370</v>
      </c>
      <c r="S50" s="5">
        <v>3370</v>
      </c>
      <c r="T50" s="5">
        <v>3370</v>
      </c>
      <c r="U50" s="5">
        <v>3370</v>
      </c>
      <c r="V50" s="5">
        <v>3370</v>
      </c>
      <c r="W50" s="5">
        <v>3370</v>
      </c>
      <c r="X50" s="5">
        <v>3370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1647.25075014</v>
      </c>
      <c r="W52" s="5">
        <v>1647.25075014</v>
      </c>
      <c r="X52" s="5">
        <v>1647.25075014</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90.699656244564608</v>
      </c>
      <c r="D54" s="5">
        <v>93.161590804399992</v>
      </c>
      <c r="E54" s="5">
        <v>91.794065515</v>
      </c>
      <c r="F54" s="5">
        <v>90.568867570600005</v>
      </c>
      <c r="G54" s="5">
        <v>89.730952968899999</v>
      </c>
      <c r="H54" s="5">
        <v>89.193310019400002</v>
      </c>
      <c r="I54" s="5">
        <v>88.3105895172</v>
      </c>
      <c r="J54" s="5">
        <v>87.269130504999993</v>
      </c>
      <c r="K54" s="5">
        <v>86.550750223400001</v>
      </c>
      <c r="L54" s="5">
        <v>86.148285916899994</v>
      </c>
      <c r="M54" s="5">
        <v>85.400756277400006</v>
      </c>
      <c r="N54" s="5">
        <v>87.339403163900002</v>
      </c>
      <c r="O54" s="5">
        <v>90.179797565800001</v>
      </c>
      <c r="P54" s="5">
        <v>38.543218044500001</v>
      </c>
      <c r="Q54" s="5">
        <v>238.1333998627</v>
      </c>
      <c r="R54" s="5">
        <v>241.10200179970002</v>
      </c>
      <c r="S54" s="5">
        <v>243.5329523346</v>
      </c>
      <c r="T54" s="5">
        <v>246.30362113699999</v>
      </c>
      <c r="U54" s="5">
        <v>359.50601515470004</v>
      </c>
      <c r="V54" s="5">
        <v>750.99227574739996</v>
      </c>
      <c r="W54" s="5">
        <v>753.61618908879996</v>
      </c>
      <c r="X54" s="5">
        <v>793.95591560829996</v>
      </c>
    </row>
    <row r="55" spans="1:24">
      <c r="A55" s="6" t="s">
        <v>146</v>
      </c>
      <c r="B55" s="76" t="s">
        <v>119</v>
      </c>
      <c r="C55" s="5">
        <v>36.632531237317401</v>
      </c>
      <c r="D55" s="5">
        <v>42.377045210292167</v>
      </c>
      <c r="E55" s="5">
        <v>48.858996713109136</v>
      </c>
      <c r="F55" s="5">
        <v>55.699522997627717</v>
      </c>
      <c r="G55" s="5">
        <v>71.075324457986866</v>
      </c>
      <c r="H55" s="5">
        <v>90.421368779059449</v>
      </c>
      <c r="I55" s="5">
        <v>104.2791784554789</v>
      </c>
      <c r="J55" s="5">
        <v>115.09919867014729</v>
      </c>
      <c r="K55" s="5">
        <v>126.99822042125587</v>
      </c>
      <c r="L55" s="5">
        <v>156.67155266041703</v>
      </c>
      <c r="M55" s="5">
        <v>168.81101000845462</v>
      </c>
      <c r="N55" s="5">
        <v>199.92484704447969</v>
      </c>
      <c r="O55" s="5">
        <v>213.15573313985178</v>
      </c>
      <c r="P55" s="5">
        <v>228.69968921616137</v>
      </c>
      <c r="Q55" s="5">
        <v>235.26886457819589</v>
      </c>
      <c r="R55" s="5">
        <v>241.28716057152445</v>
      </c>
      <c r="S55" s="5">
        <v>241.87469325242435</v>
      </c>
      <c r="T55" s="5">
        <v>246.03659674950984</v>
      </c>
      <c r="U55" s="5">
        <v>256.72188901903849</v>
      </c>
      <c r="V55" s="5">
        <v>273.10745363716171</v>
      </c>
      <c r="W55" s="5">
        <v>277.60638126309937</v>
      </c>
      <c r="X55" s="5">
        <v>281.96324291167736</v>
      </c>
    </row>
    <row r="56" spans="1:24">
      <c r="A56" s="6" t="s">
        <v>146</v>
      </c>
      <c r="B56" s="76" t="s">
        <v>120</v>
      </c>
      <c r="C56" s="5">
        <v>3976.7299999999991</v>
      </c>
      <c r="D56" s="5">
        <v>3976.7299999999991</v>
      </c>
      <c r="E56" s="5">
        <v>4336.9299999999994</v>
      </c>
      <c r="F56" s="5">
        <v>4336.9299999999994</v>
      </c>
      <c r="G56" s="5">
        <v>4476.7299999999987</v>
      </c>
      <c r="H56" s="5">
        <v>4796.7299999999987</v>
      </c>
      <c r="I56" s="5">
        <v>5116.7299999999996</v>
      </c>
      <c r="J56" s="5">
        <v>5436.73</v>
      </c>
      <c r="K56" s="5">
        <v>5756.73</v>
      </c>
      <c r="L56" s="5">
        <v>6076.7299999999987</v>
      </c>
      <c r="M56" s="5">
        <v>6076.7299999999987</v>
      </c>
      <c r="N56" s="5">
        <v>6076.7299999999987</v>
      </c>
      <c r="O56" s="5">
        <v>6076.7299999999987</v>
      </c>
      <c r="P56" s="5">
        <v>6024.2299999999987</v>
      </c>
      <c r="Q56" s="5">
        <v>6024.2299999999987</v>
      </c>
      <c r="R56" s="5">
        <v>6024.2299999999987</v>
      </c>
      <c r="S56" s="5">
        <v>6024.2299999999987</v>
      </c>
      <c r="T56" s="5">
        <v>5957.03</v>
      </c>
      <c r="U56" s="5">
        <v>5957.03</v>
      </c>
      <c r="V56" s="5">
        <v>5765.03</v>
      </c>
      <c r="W56" s="5">
        <v>5476.7299999999987</v>
      </c>
      <c r="X56" s="5">
        <v>5476.7299999999987</v>
      </c>
    </row>
    <row r="57" spans="1:24">
      <c r="A57" s="6" t="s">
        <v>146</v>
      </c>
      <c r="B57" s="76" t="s">
        <v>121</v>
      </c>
      <c r="C57" s="5">
        <v>964.53700000000003</v>
      </c>
      <c r="D57" s="5">
        <v>964.53700000000003</v>
      </c>
      <c r="E57" s="5">
        <v>964.53700000000003</v>
      </c>
      <c r="F57" s="5">
        <v>964.53700000000003</v>
      </c>
      <c r="G57" s="5">
        <v>1164.537</v>
      </c>
      <c r="H57" s="5">
        <v>1264.537</v>
      </c>
      <c r="I57" s="5">
        <v>1364.537</v>
      </c>
      <c r="J57" s="5">
        <v>1464.537</v>
      </c>
      <c r="K57" s="5">
        <v>1564.537</v>
      </c>
      <c r="L57" s="5">
        <v>1664.537</v>
      </c>
      <c r="M57" s="5">
        <v>1664.537</v>
      </c>
      <c r="N57" s="5">
        <v>1664.537</v>
      </c>
      <c r="O57" s="5">
        <v>1664.537</v>
      </c>
      <c r="P57" s="5">
        <v>1664.537</v>
      </c>
      <c r="Q57" s="5">
        <v>1664.537</v>
      </c>
      <c r="R57" s="5">
        <v>1664.537</v>
      </c>
      <c r="S57" s="5">
        <v>1664.537</v>
      </c>
      <c r="T57" s="5">
        <v>1664.537</v>
      </c>
      <c r="U57" s="5">
        <v>1664.537</v>
      </c>
      <c r="V57" s="5">
        <v>1664.537</v>
      </c>
      <c r="W57" s="5">
        <v>1664.537</v>
      </c>
      <c r="X57" s="5">
        <v>1664.537</v>
      </c>
    </row>
    <row r="58" spans="1:24">
      <c r="A58" s="6" t="s">
        <v>146</v>
      </c>
      <c r="B58" s="77" t="s">
        <v>122</v>
      </c>
      <c r="C58" s="5">
        <v>2141.7737330250552</v>
      </c>
      <c r="D58" s="5">
        <v>2171.9602818204544</v>
      </c>
      <c r="E58" s="5">
        <v>2203.1286066334442</v>
      </c>
      <c r="F58" s="5">
        <v>2231.723066130161</v>
      </c>
      <c r="G58" s="5">
        <v>2261.5551737094929</v>
      </c>
      <c r="H58" s="5">
        <v>2301.6837345998779</v>
      </c>
      <c r="I58" s="5">
        <v>2338.7145803098961</v>
      </c>
      <c r="J58" s="5">
        <v>2395.3214239111499</v>
      </c>
      <c r="K58" s="5">
        <v>2452.2356770941574</v>
      </c>
      <c r="L58" s="5">
        <v>2509.350773906835</v>
      </c>
      <c r="M58" s="5">
        <v>2610.9357435908664</v>
      </c>
      <c r="N58" s="5">
        <v>2821.3483187635798</v>
      </c>
      <c r="O58" s="5">
        <v>2996.719727309639</v>
      </c>
      <c r="P58" s="5">
        <v>3193.398891045204</v>
      </c>
      <c r="Q58" s="5">
        <v>3310.780676310148</v>
      </c>
      <c r="R58" s="5">
        <v>3500.17071503948</v>
      </c>
      <c r="S58" s="5">
        <v>3605.7703838557977</v>
      </c>
      <c r="T58" s="5">
        <v>3740.2350939630232</v>
      </c>
      <c r="U58" s="5">
        <v>3863.001191296732</v>
      </c>
      <c r="V58" s="5">
        <v>3994.8951859100521</v>
      </c>
      <c r="W58" s="5">
        <v>4196.5331861655322</v>
      </c>
      <c r="X58" s="5">
        <v>4395.0111422085583</v>
      </c>
    </row>
    <row r="59" spans="1:24">
      <c r="A59" s="97" t="s">
        <v>138</v>
      </c>
      <c r="B59" s="97"/>
      <c r="C59" s="17">
        <v>16636.372920566937</v>
      </c>
      <c r="D59" s="17">
        <v>16674.765917895147</v>
      </c>
      <c r="E59" s="17">
        <v>17071.248668921551</v>
      </c>
      <c r="F59" s="17">
        <v>17105.458456758392</v>
      </c>
      <c r="G59" s="17">
        <v>17489.628451196379</v>
      </c>
      <c r="H59" s="17">
        <v>17968.565413458338</v>
      </c>
      <c r="I59" s="17">
        <v>18438.571348342575</v>
      </c>
      <c r="J59" s="17">
        <v>18924.956753146296</v>
      </c>
      <c r="K59" s="17">
        <v>19413.051647798813</v>
      </c>
      <c r="L59" s="17">
        <v>19569.437612544149</v>
      </c>
      <c r="M59" s="17">
        <v>19332.414509936723</v>
      </c>
      <c r="N59" s="17">
        <v>19200.87956903196</v>
      </c>
      <c r="O59" s="17">
        <v>19017.322258075292</v>
      </c>
      <c r="P59" s="17">
        <v>18955.408798365865</v>
      </c>
      <c r="Q59" s="17">
        <v>19278.949940811042</v>
      </c>
      <c r="R59" s="17">
        <v>19477.326877470703</v>
      </c>
      <c r="S59" s="17">
        <v>19585.945029502822</v>
      </c>
      <c r="T59" s="17">
        <v>19660.142311909534</v>
      </c>
      <c r="U59" s="17">
        <v>19906.79609553047</v>
      </c>
      <c r="V59" s="17">
        <v>19671.812665494614</v>
      </c>
      <c r="W59" s="17">
        <v>19592.273506717429</v>
      </c>
      <c r="X59" s="17">
        <v>19835.448050928535</v>
      </c>
    </row>
    <row r="60" spans="1:24">
      <c r="A60" s="6" t="s">
        <v>146</v>
      </c>
      <c r="B60" s="77" t="s">
        <v>124</v>
      </c>
      <c r="C60" s="5">
        <v>84.63</v>
      </c>
      <c r="D60" s="5">
        <v>84.206000222205361</v>
      </c>
      <c r="E60" s="5">
        <v>83.469028756343036</v>
      </c>
      <c r="F60" s="5">
        <v>82.951460076807138</v>
      </c>
      <c r="G60" s="5">
        <v>83.677387197254077</v>
      </c>
      <c r="H60" s="5">
        <v>82.665701679467261</v>
      </c>
      <c r="I60" s="5">
        <v>82.581295950908668</v>
      </c>
      <c r="J60" s="5">
        <v>82.39500697961941</v>
      </c>
      <c r="K60" s="5">
        <v>82.8516388579324</v>
      </c>
      <c r="L60" s="5">
        <v>82.670129856759672</v>
      </c>
      <c r="M60" s="5">
        <v>83.166142317276609</v>
      </c>
      <c r="N60" s="5">
        <v>83.619882596231378</v>
      </c>
      <c r="O60" s="5">
        <v>83.357525128237199</v>
      </c>
      <c r="P60" s="5">
        <v>83.347212557814956</v>
      </c>
      <c r="Q60" s="5">
        <v>83.524613680914783</v>
      </c>
      <c r="R60" s="5">
        <v>83.769762911215039</v>
      </c>
      <c r="S60" s="5">
        <v>84.786261446369934</v>
      </c>
      <c r="T60" s="5">
        <v>85.330519142245734</v>
      </c>
      <c r="U60" s="5">
        <v>85.477823159713168</v>
      </c>
      <c r="V60" s="5">
        <v>86.773663842419381</v>
      </c>
      <c r="W60" s="5">
        <v>87.634524497578013</v>
      </c>
      <c r="X60" s="5">
        <v>88.447282944000989</v>
      </c>
    </row>
    <row r="61" spans="1:24">
      <c r="A61" s="97" t="s">
        <v>144</v>
      </c>
      <c r="B61" s="97"/>
      <c r="C61" s="17">
        <v>16721.002920566938</v>
      </c>
      <c r="D61" s="17">
        <v>16758.971918117353</v>
      </c>
      <c r="E61" s="17">
        <v>17154.717697677894</v>
      </c>
      <c r="F61" s="17">
        <v>17188.4099168352</v>
      </c>
      <c r="G61" s="17">
        <v>17573.305838393633</v>
      </c>
      <c r="H61" s="17">
        <v>18051.231115137805</v>
      </c>
      <c r="I61" s="17">
        <v>18521.152644293485</v>
      </c>
      <c r="J61" s="17">
        <v>19007.351760125915</v>
      </c>
      <c r="K61" s="17">
        <v>19495.903286656747</v>
      </c>
      <c r="L61" s="17">
        <v>19652.107742400909</v>
      </c>
      <c r="M61" s="17">
        <v>19415.580652254001</v>
      </c>
      <c r="N61" s="17">
        <v>19284.499451628191</v>
      </c>
      <c r="O61" s="17">
        <v>19100.67978320353</v>
      </c>
      <c r="P61" s="17">
        <v>19038.75601092368</v>
      </c>
      <c r="Q61" s="17">
        <v>19362.474554491957</v>
      </c>
      <c r="R61" s="17">
        <v>19561.096640381918</v>
      </c>
      <c r="S61" s="17">
        <v>19670.731290949192</v>
      </c>
      <c r="T61" s="17">
        <v>19745.472831051778</v>
      </c>
      <c r="U61" s="17">
        <v>19992.273918690182</v>
      </c>
      <c r="V61" s="17">
        <v>19758.586329337031</v>
      </c>
      <c r="W61" s="17">
        <v>19679.908031215007</v>
      </c>
      <c r="X61" s="17">
        <v>19923.895333872537</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147</v>
      </c>
      <c r="B67" s="76" t="s">
        <v>116</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1123.0694229000001</v>
      </c>
      <c r="S67" s="5">
        <v>1123.0694229000001</v>
      </c>
      <c r="T67" s="5">
        <v>1399.1855791800001</v>
      </c>
      <c r="U67" s="5">
        <v>1399.1855791800001</v>
      </c>
      <c r="V67" s="5">
        <v>1649.3882567399999</v>
      </c>
      <c r="W67" s="5">
        <v>1649.3882567399999</v>
      </c>
      <c r="X67" s="5">
        <v>1649.3882567399999</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264.14144549977578</v>
      </c>
      <c r="D69" s="5">
        <v>263.6623262283</v>
      </c>
      <c r="E69" s="5">
        <v>256.09618465850002</v>
      </c>
      <c r="F69" s="5">
        <v>249.7656421595</v>
      </c>
      <c r="G69" s="5">
        <v>242.067230841</v>
      </c>
      <c r="H69" s="5">
        <v>236.19626779359999</v>
      </c>
      <c r="I69" s="5">
        <v>232.52771300079999</v>
      </c>
      <c r="J69" s="5">
        <v>229.78590868949999</v>
      </c>
      <c r="K69" s="5">
        <v>227.68280598519999</v>
      </c>
      <c r="L69" s="5">
        <v>225.02677635809999</v>
      </c>
      <c r="M69" s="5">
        <v>406.4328504005</v>
      </c>
      <c r="N69" s="5">
        <v>797.05729046860006</v>
      </c>
      <c r="O69" s="5">
        <v>1234.9510483008999</v>
      </c>
      <c r="P69" s="5">
        <v>1236.1073204289999</v>
      </c>
      <c r="Q69" s="5">
        <v>1238.6119818467</v>
      </c>
      <c r="R69" s="5">
        <v>1883.1302158180001</v>
      </c>
      <c r="S69" s="5">
        <v>1884.1520574374999</v>
      </c>
      <c r="T69" s="5">
        <v>1981.3247634575</v>
      </c>
      <c r="U69" s="5">
        <v>2136.1272072544998</v>
      </c>
      <c r="V69" s="5">
        <v>2136.8954699295996</v>
      </c>
      <c r="W69" s="5">
        <v>2137.5274788053998</v>
      </c>
      <c r="X69" s="5">
        <v>2138.0524514194999</v>
      </c>
    </row>
    <row r="70" spans="1:24">
      <c r="A70" s="6" t="s">
        <v>147</v>
      </c>
      <c r="B70" s="76" t="s">
        <v>119</v>
      </c>
      <c r="C70" s="5">
        <v>114.6633728328102</v>
      </c>
      <c r="D70" s="5">
        <v>113.5454278661304</v>
      </c>
      <c r="E70" s="5">
        <v>119.56118364319173</v>
      </c>
      <c r="F70" s="5">
        <v>124.37832592507158</v>
      </c>
      <c r="G70" s="5">
        <v>130.5965892540309</v>
      </c>
      <c r="H70" s="5">
        <v>135.03513586876275</v>
      </c>
      <c r="I70" s="5">
        <v>137.31739751749473</v>
      </c>
      <c r="J70" s="5">
        <v>138.70960465256542</v>
      </c>
      <c r="K70" s="5">
        <v>139.44495023461465</v>
      </c>
      <c r="L70" s="5">
        <v>140.91050695277428</v>
      </c>
      <c r="M70" s="5">
        <v>140.83445588302646</v>
      </c>
      <c r="N70" s="5">
        <v>139.53281500081354</v>
      </c>
      <c r="O70" s="5">
        <v>137.03028243425399</v>
      </c>
      <c r="P70" s="5">
        <v>134.61620138183434</v>
      </c>
      <c r="Q70" s="5">
        <v>132.23242759146791</v>
      </c>
      <c r="R70" s="5">
        <v>129.90824325432874</v>
      </c>
      <c r="S70" s="5">
        <v>127.63841910999163</v>
      </c>
      <c r="T70" s="5">
        <v>125.47716923299549</v>
      </c>
      <c r="U70" s="5">
        <v>123.52051185971567</v>
      </c>
      <c r="V70" s="5">
        <v>121.86443817543531</v>
      </c>
      <c r="W70" s="5">
        <v>120.14123893256084</v>
      </c>
      <c r="X70" s="5">
        <v>118.56918148295003</v>
      </c>
    </row>
    <row r="71" spans="1:24">
      <c r="A71" s="6" t="s">
        <v>147</v>
      </c>
      <c r="B71" s="76" t="s">
        <v>120</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2002.9599999999998</v>
      </c>
      <c r="P71" s="5">
        <v>1776.7599999999998</v>
      </c>
      <c r="Q71" s="5">
        <v>1776.7599999999998</v>
      </c>
      <c r="R71" s="5">
        <v>1624.86</v>
      </c>
      <c r="S71" s="5">
        <v>1502.36</v>
      </c>
      <c r="T71" s="5">
        <v>1436.36</v>
      </c>
      <c r="U71" s="5">
        <v>1436.36</v>
      </c>
      <c r="V71" s="5">
        <v>1379.6599999999999</v>
      </c>
      <c r="W71" s="5">
        <v>1340.6599999999999</v>
      </c>
      <c r="X71" s="5">
        <v>1340.6599999999999</v>
      </c>
    </row>
    <row r="72" spans="1:24">
      <c r="A72" s="6" t="s">
        <v>147</v>
      </c>
      <c r="B72" s="76" t="s">
        <v>121</v>
      </c>
      <c r="C72" s="5">
        <v>378</v>
      </c>
      <c r="D72" s="5">
        <v>378</v>
      </c>
      <c r="E72" s="5">
        <v>378</v>
      </c>
      <c r="F72" s="5">
        <v>378</v>
      </c>
      <c r="G72" s="5">
        <v>378</v>
      </c>
      <c r="H72" s="5">
        <v>378</v>
      </c>
      <c r="I72" s="5">
        <v>378</v>
      </c>
      <c r="J72" s="5">
        <v>378</v>
      </c>
      <c r="K72" s="5">
        <v>378</v>
      </c>
      <c r="L72" s="5">
        <v>378</v>
      </c>
      <c r="M72" s="5">
        <v>378</v>
      </c>
      <c r="N72" s="5">
        <v>378</v>
      </c>
      <c r="O72" s="5">
        <v>378</v>
      </c>
      <c r="P72" s="5">
        <v>378</v>
      </c>
      <c r="Q72" s="5">
        <v>378</v>
      </c>
      <c r="R72" s="5">
        <v>646.17887939000002</v>
      </c>
      <c r="S72" s="5">
        <v>646.17887939000002</v>
      </c>
      <c r="T72" s="5">
        <v>1578</v>
      </c>
      <c r="U72" s="5">
        <v>1578</v>
      </c>
      <c r="V72" s="5">
        <v>1633</v>
      </c>
      <c r="W72" s="5">
        <v>1633</v>
      </c>
      <c r="X72" s="5">
        <v>1633</v>
      </c>
    </row>
    <row r="73" spans="1:24">
      <c r="A73" s="6" t="s">
        <v>147</v>
      </c>
      <c r="B73" s="77" t="s">
        <v>122</v>
      </c>
      <c r="C73" s="5">
        <v>1149.4058358067191</v>
      </c>
      <c r="D73" s="5">
        <v>1164.642865106556</v>
      </c>
      <c r="E73" s="5">
        <v>1186.3145533296442</v>
      </c>
      <c r="F73" s="5">
        <v>1214.166657764383</v>
      </c>
      <c r="G73" s="5">
        <v>1243.0615553368621</v>
      </c>
      <c r="H73" s="5">
        <v>1271.0398684796689</v>
      </c>
      <c r="I73" s="5">
        <v>1294.6729371785279</v>
      </c>
      <c r="J73" s="5">
        <v>1313.7852346079528</v>
      </c>
      <c r="K73" s="5">
        <v>1327.5486790853511</v>
      </c>
      <c r="L73" s="5">
        <v>1340.0434155248399</v>
      </c>
      <c r="M73" s="5">
        <v>1350.671709711288</v>
      </c>
      <c r="N73" s="5">
        <v>1363.5811609929801</v>
      </c>
      <c r="O73" s="5">
        <v>1378.956388428036</v>
      </c>
      <c r="P73" s="5">
        <v>1397.869615494905</v>
      </c>
      <c r="Q73" s="5">
        <v>1413.0309147010962</v>
      </c>
      <c r="R73" s="5">
        <v>1432.4622257045851</v>
      </c>
      <c r="S73" s="5">
        <v>1445.554900080924</v>
      </c>
      <c r="T73" s="5">
        <v>1460.401607999775</v>
      </c>
      <c r="U73" s="5">
        <v>1474.5768800871101</v>
      </c>
      <c r="V73" s="5">
        <v>1489.852709380209</v>
      </c>
      <c r="W73" s="5">
        <v>1512.2395245992909</v>
      </c>
      <c r="X73" s="5">
        <v>1539.7229092465629</v>
      </c>
    </row>
    <row r="74" spans="1:24">
      <c r="A74" s="97" t="s">
        <v>138</v>
      </c>
      <c r="B74" s="97"/>
      <c r="C74" s="17">
        <v>7059.0606540893059</v>
      </c>
      <c r="D74" s="17">
        <v>7072.7006191509863</v>
      </c>
      <c r="E74" s="17">
        <v>6852.8219215813369</v>
      </c>
      <c r="F74" s="17">
        <v>6699.1606257989552</v>
      </c>
      <c r="G74" s="17">
        <v>6726.5753753818935</v>
      </c>
      <c r="H74" s="17">
        <v>6753.1212720920321</v>
      </c>
      <c r="I74" s="17">
        <v>6775.3680476468217</v>
      </c>
      <c r="J74" s="17">
        <v>6793.1307479000179</v>
      </c>
      <c r="K74" s="17">
        <v>6805.5264352551658</v>
      </c>
      <c r="L74" s="17">
        <v>6726.080698785714</v>
      </c>
      <c r="M74" s="17">
        <v>6489.5390159448134</v>
      </c>
      <c r="N74" s="17">
        <v>6891.7712664123937</v>
      </c>
      <c r="O74" s="17">
        <v>7108.1977191531896</v>
      </c>
      <c r="P74" s="17">
        <v>6899.6531372957388</v>
      </c>
      <c r="Q74" s="17">
        <v>6914.9353241292629</v>
      </c>
      <c r="R74" s="17">
        <v>7368.608987056914</v>
      </c>
      <c r="S74" s="17">
        <v>7257.9536789084159</v>
      </c>
      <c r="T74" s="17">
        <v>7980.7491198702701</v>
      </c>
      <c r="U74" s="17">
        <v>8147.7701783813254</v>
      </c>
      <c r="V74" s="17">
        <v>8410.6608742252447</v>
      </c>
      <c r="W74" s="17">
        <v>8392.9564990772506</v>
      </c>
      <c r="X74" s="17">
        <v>8419.3927988890118</v>
      </c>
    </row>
    <row r="75" spans="1:24">
      <c r="A75" s="6" t="s">
        <v>147</v>
      </c>
      <c r="B75" s="77" t="s">
        <v>124</v>
      </c>
      <c r="C75" s="5">
        <v>32.99</v>
      </c>
      <c r="D75" s="5">
        <v>32.929504267618654</v>
      </c>
      <c r="E75" s="5">
        <v>33.111913235943511</v>
      </c>
      <c r="F75" s="5">
        <v>33.129976814727819</v>
      </c>
      <c r="G75" s="5">
        <v>33.176920880368669</v>
      </c>
      <c r="H75" s="5">
        <v>33.153371466979031</v>
      </c>
      <c r="I75" s="5">
        <v>33.248536863175971</v>
      </c>
      <c r="J75" s="5">
        <v>33.004471925120001</v>
      </c>
      <c r="K75" s="5">
        <v>33.127575912067421</v>
      </c>
      <c r="L75" s="5">
        <v>33.36553713148264</v>
      </c>
      <c r="M75" s="5">
        <v>33.521722759067501</v>
      </c>
      <c r="N75" s="5">
        <v>33.818070521983458</v>
      </c>
      <c r="O75" s="5">
        <v>33.886269259935901</v>
      </c>
      <c r="P75" s="5">
        <v>33.59266295301817</v>
      </c>
      <c r="Q75" s="5">
        <v>33.818496266035375</v>
      </c>
      <c r="R75" s="5">
        <v>33.830505191503605</v>
      </c>
      <c r="S75" s="5">
        <v>34.187017956535605</v>
      </c>
      <c r="T75" s="5">
        <v>34.53071341020987</v>
      </c>
      <c r="U75" s="5">
        <v>34.536351567107808</v>
      </c>
      <c r="V75" s="5">
        <v>34.618174767998269</v>
      </c>
      <c r="W75" s="5">
        <v>34.722403557760359</v>
      </c>
      <c r="X75" s="5">
        <v>35.164577621295408</v>
      </c>
    </row>
    <row r="76" spans="1:24">
      <c r="A76" s="97" t="s">
        <v>144</v>
      </c>
      <c r="B76" s="97"/>
      <c r="C76" s="17">
        <v>7092.0506540893057</v>
      </c>
      <c r="D76" s="17">
        <v>7105.6301234186049</v>
      </c>
      <c r="E76" s="17">
        <v>6885.9338348172805</v>
      </c>
      <c r="F76" s="17">
        <v>6732.2906026136834</v>
      </c>
      <c r="G76" s="17">
        <v>6759.7522962622625</v>
      </c>
      <c r="H76" s="17">
        <v>6786.2746435590116</v>
      </c>
      <c r="I76" s="17">
        <v>6808.6165845099977</v>
      </c>
      <c r="J76" s="17">
        <v>6826.1352198251379</v>
      </c>
      <c r="K76" s="17">
        <v>6838.654011167233</v>
      </c>
      <c r="L76" s="17">
        <v>6759.4462359171966</v>
      </c>
      <c r="M76" s="17">
        <v>6523.0607387038808</v>
      </c>
      <c r="N76" s="17">
        <v>6925.5893369343776</v>
      </c>
      <c r="O76" s="17">
        <v>7142.0839884131256</v>
      </c>
      <c r="P76" s="17">
        <v>6933.2458002487574</v>
      </c>
      <c r="Q76" s="17">
        <v>6948.7538203952981</v>
      </c>
      <c r="R76" s="17">
        <v>7402.439492248418</v>
      </c>
      <c r="S76" s="17">
        <v>7292.1406968649517</v>
      </c>
      <c r="T76" s="17">
        <v>8015.2798332804796</v>
      </c>
      <c r="U76" s="17">
        <v>8182.3065299484333</v>
      </c>
      <c r="V76" s="17">
        <v>8445.2790489932431</v>
      </c>
      <c r="W76" s="17">
        <v>8427.6789026350107</v>
      </c>
      <c r="X76" s="17">
        <v>8454.5573765103072</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148</v>
      </c>
      <c r="B84" s="76" t="s">
        <v>118</v>
      </c>
      <c r="C84" s="5">
        <v>2.0702179434773309</v>
      </c>
      <c r="D84" s="5">
        <v>2.3051012785</v>
      </c>
      <c r="E84" s="5">
        <v>2.0964170124999999</v>
      </c>
      <c r="F84" s="5">
        <v>1.8941656027</v>
      </c>
      <c r="G84" s="5">
        <v>1.735921278</v>
      </c>
      <c r="H84" s="5">
        <v>1.5937298717999999</v>
      </c>
      <c r="I84" s="5">
        <v>1.4090513346</v>
      </c>
      <c r="J84" s="5">
        <v>1.2716655432999999</v>
      </c>
      <c r="K84" s="5">
        <v>1.1344748901999999</v>
      </c>
      <c r="L84" s="5">
        <v>1.0147334926</v>
      </c>
      <c r="M84" s="5">
        <v>0.91320604019999996</v>
      </c>
      <c r="N84" s="5">
        <v>1.0179480305999999</v>
      </c>
      <c r="O84" s="5">
        <v>1.2281541533</v>
      </c>
      <c r="P84" s="5">
        <v>1.4805056177</v>
      </c>
      <c r="Q84" s="5">
        <v>1.7376088269000001</v>
      </c>
      <c r="R84" s="5">
        <v>2.0001374395</v>
      </c>
      <c r="S84" s="5">
        <v>2.2309000346999999</v>
      </c>
      <c r="T84" s="5">
        <v>2.4426087250999999</v>
      </c>
      <c r="U84" s="5">
        <v>2.7093158039</v>
      </c>
      <c r="V84" s="5">
        <v>3.0152932622000002</v>
      </c>
      <c r="W84" s="5">
        <v>3.1872039574</v>
      </c>
      <c r="X84" s="5">
        <v>3.3382794661999999</v>
      </c>
    </row>
    <row r="85" spans="1:24">
      <c r="A85" s="6" t="s">
        <v>148</v>
      </c>
      <c r="B85" s="76" t="s">
        <v>119</v>
      </c>
      <c r="C85" s="5">
        <v>4.8305085347804386</v>
      </c>
      <c r="D85" s="5">
        <v>5.3785696499923432</v>
      </c>
      <c r="E85" s="5">
        <v>6.0991087497339453</v>
      </c>
      <c r="F85" s="5">
        <v>6.7766085152704321</v>
      </c>
      <c r="G85" s="5">
        <v>8.3756406209585723</v>
      </c>
      <c r="H85" s="5">
        <v>10.153180356300798</v>
      </c>
      <c r="I85" s="5">
        <v>11.038933729397613</v>
      </c>
      <c r="J85" s="5">
        <v>11.929752068213359</v>
      </c>
      <c r="K85" s="5">
        <v>12.473327652757805</v>
      </c>
      <c r="L85" s="5">
        <v>14.260476724568058</v>
      </c>
      <c r="M85" s="5">
        <v>14.821925433456407</v>
      </c>
      <c r="N85" s="5">
        <v>16.49294553557662</v>
      </c>
      <c r="O85" s="5">
        <v>17.245822799987824</v>
      </c>
      <c r="P85" s="5">
        <v>18.259569285095459</v>
      </c>
      <c r="Q85" s="5">
        <v>19.067150727622096</v>
      </c>
      <c r="R85" s="5">
        <v>19.771789293431741</v>
      </c>
      <c r="S85" s="5">
        <v>20.104374554345323</v>
      </c>
      <c r="T85" s="5">
        <v>20.295871175027834</v>
      </c>
      <c r="U85" s="5">
        <v>20.979476047180576</v>
      </c>
      <c r="V85" s="5">
        <v>21.977283434370893</v>
      </c>
      <c r="W85" s="5">
        <v>22.067635372570809</v>
      </c>
      <c r="X85" s="5">
        <v>22.141335625425796</v>
      </c>
    </row>
    <row r="86" spans="1:24">
      <c r="A86" s="6" t="s">
        <v>148</v>
      </c>
      <c r="B86" s="76" t="s">
        <v>120</v>
      </c>
      <c r="C86" s="5">
        <v>572.95000000000005</v>
      </c>
      <c r="D86" s="5">
        <v>572.95000000000005</v>
      </c>
      <c r="E86" s="5">
        <v>572.95000000000005</v>
      </c>
      <c r="F86" s="5">
        <v>572.95000000000005</v>
      </c>
      <c r="G86" s="5">
        <v>572.95000000000005</v>
      </c>
      <c r="H86" s="5">
        <v>572.95000000000005</v>
      </c>
      <c r="I86" s="5">
        <v>572.95000000000005</v>
      </c>
      <c r="J86" s="5">
        <v>572.95000000000005</v>
      </c>
      <c r="K86" s="5">
        <v>572.95000000000005</v>
      </c>
      <c r="L86" s="5">
        <v>572.95000000000005</v>
      </c>
      <c r="M86" s="5">
        <v>572.95000000000005</v>
      </c>
      <c r="N86" s="5">
        <v>572.95000000000005</v>
      </c>
      <c r="O86" s="5">
        <v>572.95000000000005</v>
      </c>
      <c r="P86" s="5">
        <v>572.95000000000005</v>
      </c>
      <c r="Q86" s="5">
        <v>572.95000000000005</v>
      </c>
      <c r="R86" s="5">
        <v>572.95000000000005</v>
      </c>
      <c r="S86" s="5">
        <v>572.95000000000005</v>
      </c>
      <c r="T86" s="5">
        <v>572.95000000000005</v>
      </c>
      <c r="U86" s="5">
        <v>572.95000000000005</v>
      </c>
      <c r="V86" s="5">
        <v>572.95000000000005</v>
      </c>
      <c r="W86" s="5">
        <v>572.95000000000005</v>
      </c>
      <c r="X86" s="5">
        <v>572.95000000000005</v>
      </c>
    </row>
    <row r="87" spans="1:24">
      <c r="A87" s="6" t="s">
        <v>148</v>
      </c>
      <c r="B87" s="76" t="s">
        <v>121</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148</v>
      </c>
      <c r="B88" s="77" t="s">
        <v>122</v>
      </c>
      <c r="C88" s="5">
        <v>162.28766462635059</v>
      </c>
      <c r="D88" s="5">
        <v>163.21199418833561</v>
      </c>
      <c r="E88" s="5">
        <v>164.62716365198241</v>
      </c>
      <c r="F88" s="5">
        <v>166.1419169775096</v>
      </c>
      <c r="G88" s="5">
        <v>167.36096401135532</v>
      </c>
      <c r="H88" s="5">
        <v>168.21030836709599</v>
      </c>
      <c r="I88" s="5">
        <v>168.62168374382438</v>
      </c>
      <c r="J88" s="5">
        <v>169.12592679125021</v>
      </c>
      <c r="K88" s="5">
        <v>169.46053384848949</v>
      </c>
      <c r="L88" s="5">
        <v>170.04929168333319</v>
      </c>
      <c r="M88" s="5">
        <v>170.6313053983263</v>
      </c>
      <c r="N88" s="5">
        <v>176.85993767979483</v>
      </c>
      <c r="O88" s="5">
        <v>182.77606533365042</v>
      </c>
      <c r="P88" s="5">
        <v>189.24228660423091</v>
      </c>
      <c r="Q88" s="5">
        <v>192.9831318826655</v>
      </c>
      <c r="R88" s="5">
        <v>198.99950947779672</v>
      </c>
      <c r="S88" s="5">
        <v>202.44274298694299</v>
      </c>
      <c r="T88" s="5">
        <v>207.26416687179659</v>
      </c>
      <c r="U88" s="5">
        <v>211.31609655525907</v>
      </c>
      <c r="V88" s="5">
        <v>215.5785317608576</v>
      </c>
      <c r="W88" s="5">
        <v>224.0764956255625</v>
      </c>
      <c r="X88" s="5">
        <v>232.28494543938879</v>
      </c>
    </row>
    <row r="89" spans="1:24">
      <c r="A89" s="97" t="s">
        <v>138</v>
      </c>
      <c r="B89" s="97"/>
      <c r="C89" s="17">
        <v>3183.2383910846088</v>
      </c>
      <c r="D89" s="17">
        <v>3184.9456650968277</v>
      </c>
      <c r="E89" s="17">
        <v>3186.8726893942166</v>
      </c>
      <c r="F89" s="17">
        <v>3188.8626910754797</v>
      </c>
      <c r="G89" s="17">
        <v>3191.5225258903147</v>
      </c>
      <c r="H89" s="17">
        <v>3194.0072185751965</v>
      </c>
      <c r="I89" s="17">
        <v>3195.1196687878219</v>
      </c>
      <c r="J89" s="17">
        <v>3196.377344382764</v>
      </c>
      <c r="K89" s="17">
        <v>3197.1183363714476</v>
      </c>
      <c r="L89" s="17">
        <v>3199.3745018805016</v>
      </c>
      <c r="M89" s="17">
        <v>3200.4164368519828</v>
      </c>
      <c r="N89" s="17">
        <v>3208.4208312259716</v>
      </c>
      <c r="O89" s="17">
        <v>3215.3000422669379</v>
      </c>
      <c r="P89" s="17">
        <v>3223.0323614870267</v>
      </c>
      <c r="Q89" s="17">
        <v>3227.8378914171881</v>
      </c>
      <c r="R89" s="17">
        <v>3234.8214361907285</v>
      </c>
      <c r="S89" s="17">
        <v>3238.8280175559885</v>
      </c>
      <c r="T89" s="17">
        <v>3244.0526467519244</v>
      </c>
      <c r="U89" s="17">
        <v>3249.0548883863398</v>
      </c>
      <c r="V89" s="17">
        <v>3254.6211084374286</v>
      </c>
      <c r="W89" s="17">
        <v>3143.3813349355332</v>
      </c>
      <c r="X89" s="17">
        <v>3151.8145605110144</v>
      </c>
    </row>
    <row r="90" spans="1:24">
      <c r="A90" s="6" t="s">
        <v>148</v>
      </c>
      <c r="B90" s="77" t="s">
        <v>124</v>
      </c>
      <c r="C90" s="5">
        <v>29.51</v>
      </c>
      <c r="D90" s="5">
        <v>29.340861662448628</v>
      </c>
      <c r="E90" s="5">
        <v>29.406372705020669</v>
      </c>
      <c r="F90" s="5">
        <v>29.390603782511501</v>
      </c>
      <c r="G90" s="5">
        <v>29.310495489512558</v>
      </c>
      <c r="H90" s="5">
        <v>29.210011083964591</v>
      </c>
      <c r="I90" s="5">
        <v>29.211085058285903</v>
      </c>
      <c r="J90" s="5">
        <v>28.511619756606791</v>
      </c>
      <c r="K90" s="5">
        <v>28.984016025889328</v>
      </c>
      <c r="L90" s="5">
        <v>29.387549863845944</v>
      </c>
      <c r="M90" s="5">
        <v>29.338906414622961</v>
      </c>
      <c r="N90" s="5">
        <v>29.302514625796515</v>
      </c>
      <c r="O90" s="5">
        <v>29.212275980918911</v>
      </c>
      <c r="P90" s="5">
        <v>29.177588698783101</v>
      </c>
      <c r="Q90" s="5">
        <v>29.148314003037704</v>
      </c>
      <c r="R90" s="5">
        <v>28.899991455002034</v>
      </c>
      <c r="S90" s="5">
        <v>28.895149397267524</v>
      </c>
      <c r="T90" s="5">
        <v>28.93835630381362</v>
      </c>
      <c r="U90" s="5">
        <v>28.943437643898903</v>
      </c>
      <c r="V90" s="5">
        <v>28.981432975364637</v>
      </c>
      <c r="W90" s="5">
        <v>28.92964592357022</v>
      </c>
      <c r="X90" s="5">
        <v>29.020981463335364</v>
      </c>
    </row>
    <row r="91" spans="1:24">
      <c r="A91" s="97" t="s">
        <v>144</v>
      </c>
      <c r="B91" s="97"/>
      <c r="C91" s="17">
        <v>3212.748391084609</v>
      </c>
      <c r="D91" s="17">
        <v>3214.2865267592765</v>
      </c>
      <c r="E91" s="17">
        <v>3216.2790620992373</v>
      </c>
      <c r="F91" s="17">
        <v>3218.253294857991</v>
      </c>
      <c r="G91" s="17">
        <v>3220.8330213798272</v>
      </c>
      <c r="H91" s="17">
        <v>3223.2172296591611</v>
      </c>
      <c r="I91" s="17">
        <v>3224.3307538461077</v>
      </c>
      <c r="J91" s="17">
        <v>3224.8889641393707</v>
      </c>
      <c r="K91" s="17">
        <v>3226.1023523973367</v>
      </c>
      <c r="L91" s="17">
        <v>3228.7620517443474</v>
      </c>
      <c r="M91" s="17">
        <v>3229.7553432666059</v>
      </c>
      <c r="N91" s="17">
        <v>3237.723345851768</v>
      </c>
      <c r="O91" s="17">
        <v>3244.5123182478569</v>
      </c>
      <c r="P91" s="17">
        <v>3252.2099501858097</v>
      </c>
      <c r="Q91" s="17">
        <v>3256.9862054202258</v>
      </c>
      <c r="R91" s="17">
        <v>3263.7214276457307</v>
      </c>
      <c r="S91" s="17">
        <v>3267.7231669532562</v>
      </c>
      <c r="T91" s="17">
        <v>3272.991003055738</v>
      </c>
      <c r="U91" s="17">
        <v>3277.9983260302388</v>
      </c>
      <c r="V91" s="17">
        <v>3283.602541412793</v>
      </c>
      <c r="W91" s="17">
        <v>3172.3109808591034</v>
      </c>
      <c r="X91" s="17">
        <v>3180.8355419743498</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8"/>
  <cols>
    <col min="1" max="1" width="9" style="2"/>
    <col min="2" max="2" width="25" style="2" customWidth="1"/>
    <col min="3" max="3" width="29" style="2" bestFit="1" customWidth="1"/>
    <col min="4" max="24" width="8.59765625" style="2" customWidth="1"/>
    <col min="25" max="16384" width="9" style="2"/>
  </cols>
  <sheetData>
    <row r="1" spans="1:24" s="13" customFormat="1" ht="23.25" customHeight="1">
      <c r="A1" s="11" t="s">
        <v>277</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10366</v>
      </c>
      <c r="S4" s="5">
        <v>10366</v>
      </c>
      <c r="T4" s="5">
        <v>10366</v>
      </c>
      <c r="U4" s="5">
        <v>10366</v>
      </c>
      <c r="V4" s="5">
        <v>10366</v>
      </c>
      <c r="W4" s="5">
        <v>10366</v>
      </c>
      <c r="X4" s="5">
        <v>10366</v>
      </c>
    </row>
    <row r="5" spans="1:24" s="3" customFormat="1">
      <c r="A5" s="6" t="s">
        <v>77</v>
      </c>
      <c r="B5" s="76" t="s">
        <v>114</v>
      </c>
      <c r="C5" s="5">
        <v>4820</v>
      </c>
      <c r="D5" s="5">
        <v>4820</v>
      </c>
      <c r="E5" s="5">
        <v>4820</v>
      </c>
      <c r="F5" s="5">
        <v>4820</v>
      </c>
      <c r="G5" s="5">
        <v>4820</v>
      </c>
      <c r="H5" s="5">
        <v>4820</v>
      </c>
      <c r="I5" s="5">
        <v>4820</v>
      </c>
      <c r="J5" s="5">
        <v>4820</v>
      </c>
      <c r="K5" s="5">
        <v>4820</v>
      </c>
      <c r="L5" s="5">
        <v>4470.0000000099999</v>
      </c>
      <c r="M5" s="5">
        <v>4120</v>
      </c>
      <c r="N5" s="5">
        <v>3745</v>
      </c>
      <c r="O5" s="5">
        <v>3370</v>
      </c>
      <c r="P5" s="5">
        <v>3370</v>
      </c>
      <c r="Q5" s="5">
        <v>3370</v>
      </c>
      <c r="R5" s="5">
        <v>3370</v>
      </c>
      <c r="S5" s="5">
        <v>3370</v>
      </c>
      <c r="T5" s="5">
        <v>3370</v>
      </c>
      <c r="U5" s="5">
        <v>3370</v>
      </c>
      <c r="V5" s="5">
        <v>3370</v>
      </c>
      <c r="W5" s="5">
        <v>3370</v>
      </c>
      <c r="X5" s="5">
        <v>3370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77</v>
      </c>
      <c r="B7" s="76" t="s">
        <v>116</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5763.2054880100004</v>
      </c>
      <c r="T7" s="5">
        <v>5794.6460259100004</v>
      </c>
      <c r="U7" s="5">
        <v>5794.6460259100004</v>
      </c>
      <c r="V7" s="5">
        <v>5354.6460259100004</v>
      </c>
      <c r="W7" s="5">
        <v>5234.6460259100004</v>
      </c>
      <c r="X7" s="5">
        <v>5234.6460259100004</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7296.5000000400014</v>
      </c>
      <c r="T8" s="5">
        <v>7210.1000000399999</v>
      </c>
      <c r="U8" s="5">
        <v>7210.1000000399999</v>
      </c>
      <c r="V8" s="5">
        <v>7210.1000000399999</v>
      </c>
      <c r="W8" s="5">
        <v>7210.1000000399999</v>
      </c>
      <c r="X8" s="5">
        <v>7210.1000000399999</v>
      </c>
    </row>
    <row r="9" spans="1:24" s="3" customFormat="1">
      <c r="A9" s="6" t="s">
        <v>77</v>
      </c>
      <c r="B9" s="76" t="s">
        <v>118</v>
      </c>
      <c r="C9" s="5">
        <v>1214.8339666680745</v>
      </c>
      <c r="D9" s="5">
        <v>1223.7906342777001</v>
      </c>
      <c r="E9" s="5">
        <v>1231.3997361001002</v>
      </c>
      <c r="F9" s="5">
        <v>1220.2504518963001</v>
      </c>
      <c r="G9" s="5">
        <v>3250.2038030047001</v>
      </c>
      <c r="H9" s="5">
        <v>3241.1682360666</v>
      </c>
      <c r="I9" s="5">
        <v>3233.0451317429997</v>
      </c>
      <c r="J9" s="5">
        <v>3225.7370619703001</v>
      </c>
      <c r="K9" s="5">
        <v>3219.1613997801005</v>
      </c>
      <c r="L9" s="5">
        <v>3213.2383796423001</v>
      </c>
      <c r="M9" s="5">
        <v>3177.9135817735</v>
      </c>
      <c r="N9" s="5">
        <v>3183.2155713175002</v>
      </c>
      <c r="O9" s="5">
        <v>3434.9765297110002</v>
      </c>
      <c r="P9" s="5">
        <v>3392.7989571901003</v>
      </c>
      <c r="Q9" s="5">
        <v>3602.9802673788004</v>
      </c>
      <c r="R9" s="5">
        <v>4016.3770168444003</v>
      </c>
      <c r="S9" s="5">
        <v>4026.2272958869003</v>
      </c>
      <c r="T9" s="5">
        <v>4839.6155722564008</v>
      </c>
      <c r="U9" s="5">
        <v>5057.0578994356993</v>
      </c>
      <c r="V9" s="5">
        <v>5072.5339965411004</v>
      </c>
      <c r="W9" s="5">
        <v>5449.1791107502004</v>
      </c>
      <c r="X9" s="5">
        <v>7887.1053946594011</v>
      </c>
    </row>
    <row r="10" spans="1:24" s="3" customFormat="1">
      <c r="A10" s="6" t="s">
        <v>77</v>
      </c>
      <c r="B10" s="76" t="s">
        <v>119</v>
      </c>
      <c r="C10" s="5">
        <v>267.9459222255071</v>
      </c>
      <c r="D10" s="5">
        <v>288.84481331493367</v>
      </c>
      <c r="E10" s="5">
        <v>324.09539757410755</v>
      </c>
      <c r="F10" s="5">
        <v>358.65822132435488</v>
      </c>
      <c r="G10" s="5">
        <v>435.22401975220697</v>
      </c>
      <c r="H10" s="5">
        <v>517.09875966085497</v>
      </c>
      <c r="I10" s="5">
        <v>572.257623788145</v>
      </c>
      <c r="J10" s="5">
        <v>616.69269494303262</v>
      </c>
      <c r="K10" s="5">
        <v>650.46792151145837</v>
      </c>
      <c r="L10" s="5">
        <v>748.18134930081226</v>
      </c>
      <c r="M10" s="5">
        <v>777.66846146290993</v>
      </c>
      <c r="N10" s="5">
        <v>862.20660875855356</v>
      </c>
      <c r="O10" s="5">
        <v>909.7017742972215</v>
      </c>
      <c r="P10" s="5">
        <v>957.14638810425913</v>
      </c>
      <c r="Q10" s="5">
        <v>984.57863683040193</v>
      </c>
      <c r="R10" s="5">
        <v>1004.7685514071279</v>
      </c>
      <c r="S10" s="5">
        <v>1004.7577276481114</v>
      </c>
      <c r="T10" s="5">
        <v>1014.125814576644</v>
      </c>
      <c r="U10" s="5">
        <v>1045.7564905835197</v>
      </c>
      <c r="V10" s="5">
        <v>1097.1275631598144</v>
      </c>
      <c r="W10" s="5">
        <v>1109.4674313465389</v>
      </c>
      <c r="X10" s="5">
        <v>1121.5292842980002</v>
      </c>
    </row>
    <row r="11" spans="1:24" s="3" customFormat="1">
      <c r="A11" s="6" t="s">
        <v>77</v>
      </c>
      <c r="B11" s="76" t="s">
        <v>120</v>
      </c>
      <c r="C11" s="5">
        <v>9005.4579999999987</v>
      </c>
      <c r="D11" s="5">
        <v>9005.4579999999987</v>
      </c>
      <c r="E11" s="5">
        <v>10092.657999999999</v>
      </c>
      <c r="F11" s="5">
        <v>10092.657999999999</v>
      </c>
      <c r="G11" s="5">
        <v>10232.458000000001</v>
      </c>
      <c r="H11" s="5">
        <v>10552.457999999999</v>
      </c>
      <c r="I11" s="5">
        <v>10872.457999999999</v>
      </c>
      <c r="J11" s="5">
        <v>11192.457999999999</v>
      </c>
      <c r="K11" s="5">
        <v>11512.457999999999</v>
      </c>
      <c r="L11" s="5">
        <v>11741.707999999999</v>
      </c>
      <c r="M11" s="5">
        <v>11695.707999999999</v>
      </c>
      <c r="N11" s="5">
        <v>11695.707999999999</v>
      </c>
      <c r="O11" s="5">
        <v>11695.707999999999</v>
      </c>
      <c r="P11" s="5">
        <v>11417.008</v>
      </c>
      <c r="Q11" s="5">
        <v>11417.008</v>
      </c>
      <c r="R11" s="5">
        <v>11272.41983845</v>
      </c>
      <c r="S11" s="5">
        <v>10971.119838449998</v>
      </c>
      <c r="T11" s="5">
        <v>11033.127999999999</v>
      </c>
      <c r="U11" s="5">
        <v>10424.127999999999</v>
      </c>
      <c r="V11" s="5">
        <v>9951.5920117299993</v>
      </c>
      <c r="W11" s="5">
        <v>9783.2667103900003</v>
      </c>
      <c r="X11" s="5">
        <v>9734.966710390001</v>
      </c>
    </row>
    <row r="12" spans="1:24" s="3" customFormat="1">
      <c r="A12" s="6" t="s">
        <v>77</v>
      </c>
      <c r="B12" s="76" t="s">
        <v>121</v>
      </c>
      <c r="C12" s="5">
        <v>5151.7110000000011</v>
      </c>
      <c r="D12" s="5">
        <v>5151.7110000000011</v>
      </c>
      <c r="E12" s="5">
        <v>5941.7110000000011</v>
      </c>
      <c r="F12" s="5">
        <v>5941.7110000000011</v>
      </c>
      <c r="G12" s="5">
        <v>6141.7110000000011</v>
      </c>
      <c r="H12" s="5">
        <v>6241.7110000000011</v>
      </c>
      <c r="I12" s="5">
        <v>6341.7110000000011</v>
      </c>
      <c r="J12" s="5">
        <v>6441.7110000000011</v>
      </c>
      <c r="K12" s="5">
        <v>6541.7110000000011</v>
      </c>
      <c r="L12" s="5">
        <v>6641.7110000000011</v>
      </c>
      <c r="M12" s="5">
        <v>6641.7110000000011</v>
      </c>
      <c r="N12" s="5">
        <v>6641.7110000000011</v>
      </c>
      <c r="O12" s="5">
        <v>6641.7110000000011</v>
      </c>
      <c r="P12" s="5">
        <v>6641.7110000000011</v>
      </c>
      <c r="Q12" s="5">
        <v>6641.7110000000011</v>
      </c>
      <c r="R12" s="5">
        <v>6588.4351518100011</v>
      </c>
      <c r="S12" s="5">
        <v>6831.8892355500011</v>
      </c>
      <c r="T12" s="5">
        <v>8410.7110000000011</v>
      </c>
      <c r="U12" s="5">
        <v>8260.4110000000001</v>
      </c>
      <c r="V12" s="5">
        <v>8819.2663543100007</v>
      </c>
      <c r="W12" s="5">
        <v>10057.614990810001</v>
      </c>
      <c r="X12" s="5">
        <v>10057.614990810001</v>
      </c>
    </row>
    <row r="13" spans="1:24" s="3" customFormat="1">
      <c r="A13" s="6" t="s">
        <v>77</v>
      </c>
      <c r="B13" s="77" t="s">
        <v>122</v>
      </c>
      <c r="C13" s="5">
        <v>9035.1393143843743</v>
      </c>
      <c r="D13" s="5">
        <v>9148.7771343995846</v>
      </c>
      <c r="E13" s="5">
        <v>9281.6280573582244</v>
      </c>
      <c r="F13" s="5">
        <v>9419.0274224288023</v>
      </c>
      <c r="G13" s="5">
        <v>9648.8783325176246</v>
      </c>
      <c r="H13" s="5">
        <v>9886.0760013711333</v>
      </c>
      <c r="I13" s="5">
        <v>10115.316716746611</v>
      </c>
      <c r="J13" s="5">
        <v>10359.587159175993</v>
      </c>
      <c r="K13" s="5">
        <v>10598.671469044259</v>
      </c>
      <c r="L13" s="5">
        <v>10837.06366808569</v>
      </c>
      <c r="M13" s="5">
        <v>11119.367129109185</v>
      </c>
      <c r="N13" s="5">
        <v>11675.830414336238</v>
      </c>
      <c r="O13" s="5">
        <v>12210.190065847504</v>
      </c>
      <c r="P13" s="5">
        <v>12788.226310091333</v>
      </c>
      <c r="Q13" s="5">
        <v>13210.244794083566</v>
      </c>
      <c r="R13" s="5">
        <v>13788.412757342854</v>
      </c>
      <c r="S13" s="5">
        <v>14167.009119644641</v>
      </c>
      <c r="T13" s="5">
        <v>14605.236369295686</v>
      </c>
      <c r="U13" s="5">
        <v>15020.01722229691</v>
      </c>
      <c r="V13" s="5">
        <v>15460.377616032918</v>
      </c>
      <c r="W13" s="5">
        <v>16089.130517093321</v>
      </c>
      <c r="X13" s="5">
        <v>16720.187316909374</v>
      </c>
    </row>
    <row r="14" spans="1:24" s="3" customFormat="1">
      <c r="A14" s="97" t="s">
        <v>138</v>
      </c>
      <c r="B14" s="97"/>
      <c r="C14" s="17">
        <v>65836.361203287961</v>
      </c>
      <c r="D14" s="17">
        <v>65979.854582002226</v>
      </c>
      <c r="E14" s="17">
        <v>67317.765191042447</v>
      </c>
      <c r="F14" s="17">
        <v>65823.578095659468</v>
      </c>
      <c r="G14" s="17">
        <v>68499.748155284527</v>
      </c>
      <c r="H14" s="17">
        <v>69229.784997108596</v>
      </c>
      <c r="I14" s="17">
        <v>69926.061472287765</v>
      </c>
      <c r="J14" s="17">
        <v>70627.458916099335</v>
      </c>
      <c r="K14" s="17">
        <v>70228.74279034583</v>
      </c>
      <c r="L14" s="17">
        <v>69218.175397048806</v>
      </c>
      <c r="M14" s="17">
        <v>68716.141172355608</v>
      </c>
      <c r="N14" s="17">
        <v>68987.444594422297</v>
      </c>
      <c r="O14" s="17">
        <v>66331.720369905728</v>
      </c>
      <c r="P14" s="17">
        <v>66174.323655425687</v>
      </c>
      <c r="Q14" s="17">
        <v>66716.955698332778</v>
      </c>
      <c r="R14" s="17">
        <v>65480.846315894385</v>
      </c>
      <c r="S14" s="17">
        <v>66477.608705219653</v>
      </c>
      <c r="T14" s="17">
        <v>68795.462782078728</v>
      </c>
      <c r="U14" s="17">
        <v>68700.016638266126</v>
      </c>
      <c r="V14" s="17">
        <v>68210.143567723833</v>
      </c>
      <c r="W14" s="17">
        <v>70177.904786340063</v>
      </c>
      <c r="X14" s="17">
        <v>73210.649723016773</v>
      </c>
    </row>
    <row r="15" spans="1:24" s="3" customFormat="1">
      <c r="A15" s="6" t="s">
        <v>77</v>
      </c>
      <c r="B15" s="77" t="s">
        <v>124</v>
      </c>
      <c r="C15" s="5">
        <v>442.51</v>
      </c>
      <c r="D15" s="5">
        <v>442.07133848019311</v>
      </c>
      <c r="E15" s="5">
        <v>443.97124952596869</v>
      </c>
      <c r="F15" s="5">
        <v>443.96286668365798</v>
      </c>
      <c r="G15" s="5">
        <v>444.96596460033487</v>
      </c>
      <c r="H15" s="5">
        <v>443.61873641915156</v>
      </c>
      <c r="I15" s="5">
        <v>444.74216510228973</v>
      </c>
      <c r="J15" s="5">
        <v>445.28497250370424</v>
      </c>
      <c r="K15" s="5">
        <v>448.3596334740173</v>
      </c>
      <c r="L15" s="5">
        <v>450.28267901543825</v>
      </c>
      <c r="M15" s="5">
        <v>451.82189180692041</v>
      </c>
      <c r="N15" s="5">
        <v>454.62406077848431</v>
      </c>
      <c r="O15" s="5">
        <v>455.40327249078956</v>
      </c>
      <c r="P15" s="5">
        <v>456.48356550275196</v>
      </c>
      <c r="Q15" s="5">
        <v>459.30208055888085</v>
      </c>
      <c r="R15" s="5">
        <v>461.25254875763886</v>
      </c>
      <c r="S15" s="5">
        <v>464.28036750971512</v>
      </c>
      <c r="T15" s="5">
        <v>468.01399473960726</v>
      </c>
      <c r="U15" s="5">
        <v>470.32314840643892</v>
      </c>
      <c r="V15" s="5">
        <v>474.94279899202718</v>
      </c>
      <c r="W15" s="5">
        <v>478.16864144615221</v>
      </c>
      <c r="X15" s="5">
        <v>481.11544836384871</v>
      </c>
    </row>
    <row r="16" spans="1:24" s="3" customFormat="1">
      <c r="A16" s="97" t="s">
        <v>144</v>
      </c>
      <c r="B16" s="97"/>
      <c r="C16" s="17">
        <v>66278.871203287956</v>
      </c>
      <c r="D16" s="17">
        <v>66421.925920482419</v>
      </c>
      <c r="E16" s="17">
        <v>67761.73644056842</v>
      </c>
      <c r="F16" s="17">
        <v>66267.540962343133</v>
      </c>
      <c r="G16" s="17">
        <v>68944.714119884869</v>
      </c>
      <c r="H16" s="17">
        <v>69673.403733527754</v>
      </c>
      <c r="I16" s="17">
        <v>70370.803637390054</v>
      </c>
      <c r="J16" s="17">
        <v>71072.743888603043</v>
      </c>
      <c r="K16" s="17">
        <v>70677.102423819844</v>
      </c>
      <c r="L16" s="17">
        <v>69668.458076064242</v>
      </c>
      <c r="M16" s="17">
        <v>69167.963064162526</v>
      </c>
      <c r="N16" s="17">
        <v>69442.068655200783</v>
      </c>
      <c r="O16" s="17">
        <v>66787.123642396517</v>
      </c>
      <c r="P16" s="17">
        <v>66630.807220928444</v>
      </c>
      <c r="Q16" s="17">
        <v>67176.257778891653</v>
      </c>
      <c r="R16" s="17">
        <v>65942.098864652027</v>
      </c>
      <c r="S16" s="17">
        <v>66941.889072729362</v>
      </c>
      <c r="T16" s="17">
        <v>69263.476776818337</v>
      </c>
      <c r="U16" s="17">
        <v>69170.339786672572</v>
      </c>
      <c r="V16" s="17">
        <v>68685.086366715856</v>
      </c>
      <c r="W16" s="17">
        <v>70656.073427786221</v>
      </c>
      <c r="X16" s="17">
        <v>73691.765171380626</v>
      </c>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4060</v>
      </c>
      <c r="S19" s="5">
        <v>4060</v>
      </c>
      <c r="T19" s="5">
        <v>4060</v>
      </c>
      <c r="U19" s="5">
        <v>4060</v>
      </c>
      <c r="V19" s="5">
        <v>4060</v>
      </c>
      <c r="W19" s="5">
        <v>4060</v>
      </c>
      <c r="X19" s="5">
        <v>4060</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273.54287836342149</v>
      </c>
      <c r="D24" s="5">
        <v>278.9466115637</v>
      </c>
      <c r="E24" s="5">
        <v>276.56730119119999</v>
      </c>
      <c r="F24" s="5">
        <v>274.12064384949997</v>
      </c>
      <c r="G24" s="5">
        <v>2312.9561172551998</v>
      </c>
      <c r="H24" s="5">
        <v>2310.8945084084999</v>
      </c>
      <c r="I24" s="5">
        <v>2308.0952459443001</v>
      </c>
      <c r="J24" s="5">
        <v>2305.7759311698001</v>
      </c>
      <c r="K24" s="5">
        <v>2303.2789492971001</v>
      </c>
      <c r="L24" s="5">
        <v>2301.2410147380001</v>
      </c>
      <c r="M24" s="5">
        <v>2299.2379883968001</v>
      </c>
      <c r="N24" s="5">
        <v>2301.6602652201</v>
      </c>
      <c r="O24" s="5">
        <v>2306.4918092725002</v>
      </c>
      <c r="P24" s="5">
        <v>2312.0512157684002</v>
      </c>
      <c r="Q24" s="5">
        <v>2317.1341060096001</v>
      </c>
      <c r="R24" s="5">
        <v>2322.2128283202001</v>
      </c>
      <c r="S24" s="5">
        <v>2326.4039765407001</v>
      </c>
      <c r="T24" s="5">
        <v>2330.9819418567999</v>
      </c>
      <c r="U24" s="5">
        <v>2336.6256283022999</v>
      </c>
      <c r="V24" s="5">
        <v>2343.2844262475001</v>
      </c>
      <c r="W24" s="5">
        <v>2714.3134746897999</v>
      </c>
      <c r="X24" s="5">
        <v>2718.0383646214</v>
      </c>
    </row>
    <row r="25" spans="1:24" s="3" customFormat="1">
      <c r="A25" s="6" t="s">
        <v>128</v>
      </c>
      <c r="B25" s="76" t="s">
        <v>119</v>
      </c>
      <c r="C25" s="5">
        <v>78.266716181316795</v>
      </c>
      <c r="D25" s="5">
        <v>90.875426981976133</v>
      </c>
      <c r="E25" s="5">
        <v>106.38529706313012</v>
      </c>
      <c r="F25" s="5">
        <v>122.07076578707331</v>
      </c>
      <c r="G25" s="5">
        <v>159.00985711731784</v>
      </c>
      <c r="H25" s="5">
        <v>196.81975058832776</v>
      </c>
      <c r="I25" s="5">
        <v>220.10664229321867</v>
      </c>
      <c r="J25" s="5">
        <v>241.80923182923954</v>
      </c>
      <c r="K25" s="5">
        <v>255.94745595091919</v>
      </c>
      <c r="L25" s="5">
        <v>298.50891732463765</v>
      </c>
      <c r="M25" s="5">
        <v>312.24501037922016</v>
      </c>
      <c r="N25" s="5">
        <v>350.94284168767922</v>
      </c>
      <c r="O25" s="5">
        <v>371.99975844145456</v>
      </c>
      <c r="P25" s="5">
        <v>395.29832781113333</v>
      </c>
      <c r="Q25" s="5">
        <v>407.48043254676924</v>
      </c>
      <c r="R25" s="5">
        <v>417.28289792558144</v>
      </c>
      <c r="S25" s="5">
        <v>418.1823078908277</v>
      </c>
      <c r="T25" s="5">
        <v>423.61386558340826</v>
      </c>
      <c r="U25" s="5">
        <v>438.47823531647367</v>
      </c>
      <c r="V25" s="5">
        <v>461.25522516266011</v>
      </c>
      <c r="W25" s="5">
        <v>466.5348243556727</v>
      </c>
      <c r="X25" s="5">
        <v>471.61470361580371</v>
      </c>
    </row>
    <row r="26" spans="1:24" s="3" customFormat="1">
      <c r="A26" s="6" t="s">
        <v>128</v>
      </c>
      <c r="B26" s="76" t="s">
        <v>120</v>
      </c>
      <c r="C26" s="5">
        <v>1639.46</v>
      </c>
      <c r="D26" s="5">
        <v>1639.46</v>
      </c>
      <c r="E26" s="5">
        <v>1866.46</v>
      </c>
      <c r="F26" s="5">
        <v>1866.46</v>
      </c>
      <c r="G26" s="5">
        <v>1866.46</v>
      </c>
      <c r="H26" s="5">
        <v>1866.46</v>
      </c>
      <c r="I26" s="5">
        <v>1866.46</v>
      </c>
      <c r="J26" s="5">
        <v>1866.46</v>
      </c>
      <c r="K26" s="5">
        <v>1866.46</v>
      </c>
      <c r="L26" s="5">
        <v>1866.46</v>
      </c>
      <c r="M26" s="5">
        <v>1866.46</v>
      </c>
      <c r="N26" s="5">
        <v>1866.46</v>
      </c>
      <c r="O26" s="5">
        <v>1866.46</v>
      </c>
      <c r="P26" s="5">
        <v>1866.46</v>
      </c>
      <c r="Q26" s="5">
        <v>1866.46</v>
      </c>
      <c r="R26" s="5">
        <v>1866.46</v>
      </c>
      <c r="S26" s="5">
        <v>1819.96</v>
      </c>
      <c r="T26" s="5">
        <v>1377.48</v>
      </c>
      <c r="U26" s="5">
        <v>1347.48</v>
      </c>
      <c r="V26" s="5">
        <v>1347.48</v>
      </c>
      <c r="W26" s="5">
        <v>986.98</v>
      </c>
      <c r="X26" s="5">
        <v>938.68000000000006</v>
      </c>
    </row>
    <row r="27" spans="1:24" s="3" customFormat="1">
      <c r="A27" s="6" t="s">
        <v>128</v>
      </c>
      <c r="B27" s="76" t="s">
        <v>121</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2217.3170000000005</v>
      </c>
      <c r="N27" s="5">
        <v>2217.3170000000005</v>
      </c>
      <c r="O27" s="5">
        <v>2217.3170000000005</v>
      </c>
      <c r="P27" s="5">
        <v>2217.3170000000005</v>
      </c>
      <c r="Q27" s="5">
        <v>2217.3170000000005</v>
      </c>
      <c r="R27" s="5">
        <v>2217.3170000000005</v>
      </c>
      <c r="S27" s="5">
        <v>2217.3170000000005</v>
      </c>
      <c r="T27" s="5">
        <v>2197.3170000000005</v>
      </c>
      <c r="U27" s="5">
        <v>2047.0170000000003</v>
      </c>
      <c r="V27" s="5">
        <v>2605.8723543100004</v>
      </c>
      <c r="W27" s="5">
        <v>3844.2209908100008</v>
      </c>
      <c r="X27" s="5">
        <v>3844.2209908100008</v>
      </c>
    </row>
    <row r="28" spans="1:24" s="3" customFormat="1">
      <c r="A28" s="6" t="s">
        <v>128</v>
      </c>
      <c r="B28" s="77" t="s">
        <v>122</v>
      </c>
      <c r="C28" s="5">
        <v>2415.4197881033651</v>
      </c>
      <c r="D28" s="5">
        <v>2438.4146176238228</v>
      </c>
      <c r="E28" s="5">
        <v>2464.4743261823032</v>
      </c>
      <c r="F28" s="5">
        <v>2490.6260935642849</v>
      </c>
      <c r="G28" s="5">
        <v>2540.6656519925432</v>
      </c>
      <c r="H28" s="5">
        <v>2589.9408244278738</v>
      </c>
      <c r="I28" s="5">
        <v>2638.9130867246467</v>
      </c>
      <c r="J28" s="5">
        <v>2688.0885934138782</v>
      </c>
      <c r="K28" s="5">
        <v>2737.437671148019</v>
      </c>
      <c r="L28" s="5">
        <v>2786.9453719378785</v>
      </c>
      <c r="M28" s="5">
        <v>2837.6969537576301</v>
      </c>
      <c r="N28" s="5">
        <v>3027.098975566139</v>
      </c>
      <c r="O28" s="5">
        <v>3219.4605793729597</v>
      </c>
      <c r="P28" s="5">
        <v>3424.5941488634112</v>
      </c>
      <c r="Q28" s="5">
        <v>3570.12826056924</v>
      </c>
      <c r="R28" s="5">
        <v>3770.1159037175739</v>
      </c>
      <c r="S28" s="5">
        <v>3886.0245425311477</v>
      </c>
      <c r="T28" s="5">
        <v>4023.4553170346353</v>
      </c>
      <c r="U28" s="5">
        <v>4150.1301947190204</v>
      </c>
      <c r="V28" s="5">
        <v>4285.6688674026163</v>
      </c>
      <c r="W28" s="5">
        <v>4493.1178500959822</v>
      </c>
      <c r="X28" s="5">
        <v>4698.234539700692</v>
      </c>
    </row>
    <row r="29" spans="1:24" s="3" customFormat="1">
      <c r="A29" s="97" t="s">
        <v>138</v>
      </c>
      <c r="B29" s="97"/>
      <c r="C29" s="17">
        <v>20740.239382658103</v>
      </c>
      <c r="D29" s="17">
        <v>20781.246656179501</v>
      </c>
      <c r="E29" s="17">
        <v>20952.436924446632</v>
      </c>
      <c r="F29" s="17">
        <v>19516.827503210858</v>
      </c>
      <c r="G29" s="17">
        <v>21642.641626375062</v>
      </c>
      <c r="H29" s="17">
        <v>21727.665083434702</v>
      </c>
      <c r="I29" s="17">
        <v>21797.124974972165</v>
      </c>
      <c r="J29" s="17">
        <v>21865.683756422917</v>
      </c>
      <c r="K29" s="17">
        <v>21926.674076406038</v>
      </c>
      <c r="L29" s="17">
        <v>20696.705304010517</v>
      </c>
      <c r="M29" s="17">
        <v>20759.189952543649</v>
      </c>
      <c r="N29" s="17">
        <v>20989.712082483918</v>
      </c>
      <c r="O29" s="17">
        <v>18327.962147096914</v>
      </c>
      <c r="P29" s="17">
        <v>18561.953692452946</v>
      </c>
      <c r="Q29" s="17">
        <v>18724.752799135611</v>
      </c>
      <c r="R29" s="17">
        <v>18889.621629973357</v>
      </c>
      <c r="S29" s="17">
        <v>18964.120826972678</v>
      </c>
      <c r="T29" s="17">
        <v>18649.081124484845</v>
      </c>
      <c r="U29" s="17">
        <v>18615.964058347796</v>
      </c>
      <c r="V29" s="17">
        <v>19339.793873132778</v>
      </c>
      <c r="W29" s="17">
        <v>20801.400139961457</v>
      </c>
      <c r="X29" s="17">
        <v>20967.021598757899</v>
      </c>
    </row>
    <row r="30" spans="1:24" s="3" customFormat="1">
      <c r="A30" s="6" t="s">
        <v>128</v>
      </c>
      <c r="B30" s="77" t="s">
        <v>124</v>
      </c>
      <c r="C30" s="5">
        <v>93.24</v>
      </c>
      <c r="D30" s="5">
        <v>92.796663112143165</v>
      </c>
      <c r="E30" s="5">
        <v>93.240056880163095</v>
      </c>
      <c r="F30" s="5">
        <v>92.947062262808203</v>
      </c>
      <c r="G30" s="5">
        <v>92.846814862083704</v>
      </c>
      <c r="H30" s="5">
        <v>92.226327034792391</v>
      </c>
      <c r="I30" s="5">
        <v>92.759657768989939</v>
      </c>
      <c r="J30" s="5">
        <v>92.473563783719044</v>
      </c>
      <c r="K30" s="5">
        <v>93.83926557183878</v>
      </c>
      <c r="L30" s="5">
        <v>94.909491015863736</v>
      </c>
      <c r="M30" s="5">
        <v>95.266203662868776</v>
      </c>
      <c r="N30" s="5">
        <v>95.815316014775775</v>
      </c>
      <c r="O30" s="5">
        <v>96.266711262520701</v>
      </c>
      <c r="P30" s="5">
        <v>96.581913184757795</v>
      </c>
      <c r="Q30" s="5">
        <v>98.016777259639753</v>
      </c>
      <c r="R30" s="5">
        <v>98.003700785238919</v>
      </c>
      <c r="S30" s="5">
        <v>98.778539566058754</v>
      </c>
      <c r="T30" s="5">
        <v>99.853748271657238</v>
      </c>
      <c r="U30" s="5">
        <v>101.08744405058252</v>
      </c>
      <c r="V30" s="5">
        <v>101.79753720316899</v>
      </c>
      <c r="W30" s="5">
        <v>102.7058820555725</v>
      </c>
      <c r="X30" s="5">
        <v>103.34383544975395</v>
      </c>
    </row>
    <row r="31" spans="1:24" s="3" customFormat="1">
      <c r="A31" s="97" t="s">
        <v>144</v>
      </c>
      <c r="B31" s="97"/>
      <c r="C31" s="17">
        <v>20833.479382658104</v>
      </c>
      <c r="D31" s="17">
        <v>20874.043319291643</v>
      </c>
      <c r="E31" s="17">
        <v>21045.676981326797</v>
      </c>
      <c r="F31" s="17">
        <v>19609.774565473665</v>
      </c>
      <c r="G31" s="17">
        <v>21735.488441237147</v>
      </c>
      <c r="H31" s="17">
        <v>21819.891410469496</v>
      </c>
      <c r="I31" s="17">
        <v>21889.884632741156</v>
      </c>
      <c r="J31" s="17">
        <v>21958.157320206636</v>
      </c>
      <c r="K31" s="17">
        <v>22020.513341977876</v>
      </c>
      <c r="L31" s="17">
        <v>20791.61479502638</v>
      </c>
      <c r="M31" s="17">
        <v>20854.456156206517</v>
      </c>
      <c r="N31" s="17">
        <v>21085.527398498692</v>
      </c>
      <c r="O31" s="17">
        <v>18424.228858359435</v>
      </c>
      <c r="P31" s="17">
        <v>18658.535605637702</v>
      </c>
      <c r="Q31" s="17">
        <v>18822.769576395251</v>
      </c>
      <c r="R31" s="17">
        <v>18987.625330758598</v>
      </c>
      <c r="S31" s="17">
        <v>19062.899366538735</v>
      </c>
      <c r="T31" s="17">
        <v>18748.934872756501</v>
      </c>
      <c r="U31" s="17">
        <v>18717.051502398379</v>
      </c>
      <c r="V31" s="17">
        <v>19441.591410335946</v>
      </c>
      <c r="W31" s="17">
        <v>20904.106022017029</v>
      </c>
      <c r="X31" s="17">
        <v>21070.365434207655</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6306</v>
      </c>
      <c r="S34" s="5">
        <v>6306</v>
      </c>
      <c r="T34" s="5">
        <v>6306</v>
      </c>
      <c r="U34" s="5">
        <v>6306</v>
      </c>
      <c r="V34" s="5">
        <v>6306</v>
      </c>
      <c r="W34" s="5">
        <v>6306</v>
      </c>
      <c r="X34" s="5">
        <v>6306</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584.37976861683524</v>
      </c>
      <c r="D39" s="5">
        <v>585.71500440279999</v>
      </c>
      <c r="E39" s="5">
        <v>604.84576772289995</v>
      </c>
      <c r="F39" s="5">
        <v>603.90113271400003</v>
      </c>
      <c r="G39" s="5">
        <v>603.71358066159996</v>
      </c>
      <c r="H39" s="5">
        <v>603.2904199733</v>
      </c>
      <c r="I39" s="5">
        <v>602.70253194609995</v>
      </c>
      <c r="J39" s="5">
        <v>601.63442606269996</v>
      </c>
      <c r="K39" s="5">
        <v>600.51441938419998</v>
      </c>
      <c r="L39" s="5">
        <v>599.80756913669995</v>
      </c>
      <c r="M39" s="5">
        <v>598.68456164860004</v>
      </c>
      <c r="N39" s="5">
        <v>599.58596052430005</v>
      </c>
      <c r="O39" s="5">
        <v>602.12572041850001</v>
      </c>
      <c r="P39" s="5">
        <v>604.61669733049996</v>
      </c>
      <c r="Q39" s="5">
        <v>607.36317082289997</v>
      </c>
      <c r="R39" s="5">
        <v>609.88003838700001</v>
      </c>
      <c r="S39" s="5">
        <v>611.85561445940004</v>
      </c>
      <c r="T39" s="5">
        <v>613.91382939000005</v>
      </c>
      <c r="U39" s="5">
        <v>821.05247657029997</v>
      </c>
      <c r="V39" s="5">
        <v>824.47845517439998</v>
      </c>
      <c r="W39" s="5">
        <v>826.66668802879997</v>
      </c>
      <c r="X39" s="5">
        <v>828.70350732400004</v>
      </c>
    </row>
    <row r="40" spans="1:24">
      <c r="A40" s="6" t="s">
        <v>145</v>
      </c>
      <c r="B40" s="76" t="s">
        <v>119</v>
      </c>
      <c r="C40" s="5">
        <v>33.552793439282247</v>
      </c>
      <c r="D40" s="5">
        <v>36.668343606542621</v>
      </c>
      <c r="E40" s="5">
        <v>43.190811404942643</v>
      </c>
      <c r="F40" s="5">
        <v>49.732998099311814</v>
      </c>
      <c r="G40" s="5">
        <v>66.166608301912802</v>
      </c>
      <c r="H40" s="5">
        <v>84.669324068404208</v>
      </c>
      <c r="I40" s="5">
        <v>99.515471792554976</v>
      </c>
      <c r="J40" s="5">
        <v>109.14490772286702</v>
      </c>
      <c r="K40" s="5">
        <v>115.60396725191086</v>
      </c>
      <c r="L40" s="5">
        <v>137.82989563841522</v>
      </c>
      <c r="M40" s="5">
        <v>140.95605975875233</v>
      </c>
      <c r="N40" s="5">
        <v>155.31315949000452</v>
      </c>
      <c r="O40" s="5">
        <v>170.27017748167327</v>
      </c>
      <c r="P40" s="5">
        <v>180.27260041003464</v>
      </c>
      <c r="Q40" s="5">
        <v>190.52976138634668</v>
      </c>
      <c r="R40" s="5">
        <v>196.51846036226152</v>
      </c>
      <c r="S40" s="5">
        <v>196.95793284052237</v>
      </c>
      <c r="T40" s="5">
        <v>198.70231183570246</v>
      </c>
      <c r="U40" s="5">
        <v>206.05637834111138</v>
      </c>
      <c r="V40" s="5">
        <v>218.92316275018638</v>
      </c>
      <c r="W40" s="5">
        <v>223.11735142263532</v>
      </c>
      <c r="X40" s="5">
        <v>227.24082066214345</v>
      </c>
    </row>
    <row r="41" spans="1:24">
      <c r="A41" s="6" t="s">
        <v>145</v>
      </c>
      <c r="B41" s="76" t="s">
        <v>120</v>
      </c>
      <c r="C41" s="5">
        <v>676.60799999999995</v>
      </c>
      <c r="D41" s="5">
        <v>676.60799999999995</v>
      </c>
      <c r="E41" s="5">
        <v>1176.6079999999999</v>
      </c>
      <c r="F41" s="5">
        <v>1176.6079999999999</v>
      </c>
      <c r="G41" s="5">
        <v>1176.6079999999999</v>
      </c>
      <c r="H41" s="5">
        <v>1176.6079999999999</v>
      </c>
      <c r="I41" s="5">
        <v>1176.6079999999999</v>
      </c>
      <c r="J41" s="5">
        <v>1176.6079999999999</v>
      </c>
      <c r="K41" s="5">
        <v>1176.6079999999999</v>
      </c>
      <c r="L41" s="5">
        <v>1176.6079999999999</v>
      </c>
      <c r="M41" s="5">
        <v>1176.6079999999999</v>
      </c>
      <c r="N41" s="5">
        <v>1176.6079999999999</v>
      </c>
      <c r="O41" s="5">
        <v>1176.6079999999999</v>
      </c>
      <c r="P41" s="5">
        <v>1176.6079999999999</v>
      </c>
      <c r="Q41" s="5">
        <v>1176.6079999999999</v>
      </c>
      <c r="R41" s="5">
        <v>1183.91983845</v>
      </c>
      <c r="S41" s="5">
        <v>1183.91983845</v>
      </c>
      <c r="T41" s="5">
        <v>1821.6079999999999</v>
      </c>
      <c r="U41" s="5">
        <v>1821.6079999999999</v>
      </c>
      <c r="V41" s="5">
        <v>1821.6079999999999</v>
      </c>
      <c r="W41" s="5">
        <v>2301.08269866</v>
      </c>
      <c r="X41" s="5">
        <v>2301.08269866</v>
      </c>
    </row>
    <row r="42" spans="1:24">
      <c r="A42" s="6" t="s">
        <v>145</v>
      </c>
      <c r="B42" s="76" t="s">
        <v>121</v>
      </c>
      <c r="C42" s="5">
        <v>1971.8570000000002</v>
      </c>
      <c r="D42" s="5">
        <v>1971.8570000000002</v>
      </c>
      <c r="E42" s="5">
        <v>2381.857</v>
      </c>
      <c r="F42" s="5">
        <v>2381.857</v>
      </c>
      <c r="G42" s="5">
        <v>2381.857</v>
      </c>
      <c r="H42" s="5">
        <v>2381.857</v>
      </c>
      <c r="I42" s="5">
        <v>2381.857</v>
      </c>
      <c r="J42" s="5">
        <v>2381.857</v>
      </c>
      <c r="K42" s="5">
        <v>2381.857</v>
      </c>
      <c r="L42" s="5">
        <v>2381.857</v>
      </c>
      <c r="M42" s="5">
        <v>2381.857</v>
      </c>
      <c r="N42" s="5">
        <v>2381.857</v>
      </c>
      <c r="O42" s="5">
        <v>2381.857</v>
      </c>
      <c r="P42" s="5">
        <v>2381.857</v>
      </c>
      <c r="Q42" s="5">
        <v>2381.857</v>
      </c>
      <c r="R42" s="5">
        <v>2260.857</v>
      </c>
      <c r="S42" s="5">
        <v>2260.857</v>
      </c>
      <c r="T42" s="5">
        <v>2210.857</v>
      </c>
      <c r="U42" s="5">
        <v>2210.857</v>
      </c>
      <c r="V42" s="5">
        <v>2210.857</v>
      </c>
      <c r="W42" s="5">
        <v>2210.857</v>
      </c>
      <c r="X42" s="5">
        <v>2210.857</v>
      </c>
    </row>
    <row r="43" spans="1:24">
      <c r="A43" s="6" t="s">
        <v>145</v>
      </c>
      <c r="B43" s="77" t="s">
        <v>122</v>
      </c>
      <c r="C43" s="5">
        <v>3166.2522928228836</v>
      </c>
      <c r="D43" s="5">
        <v>3210.547375660416</v>
      </c>
      <c r="E43" s="5">
        <v>3263.0834075608491</v>
      </c>
      <c r="F43" s="5">
        <v>3316.3696879924632</v>
      </c>
      <c r="G43" s="5">
        <v>3436.2349874673719</v>
      </c>
      <c r="H43" s="5">
        <v>3555.2012654966165</v>
      </c>
      <c r="I43" s="5">
        <v>3674.3944287897157</v>
      </c>
      <c r="J43" s="5">
        <v>3793.2659804517621</v>
      </c>
      <c r="K43" s="5">
        <v>3911.9889078682436</v>
      </c>
      <c r="L43" s="5">
        <v>4030.6748150328021</v>
      </c>
      <c r="M43" s="5">
        <v>4149.4314166510731</v>
      </c>
      <c r="N43" s="5">
        <v>4286.9420213337444</v>
      </c>
      <c r="O43" s="5">
        <v>4432.2773054032186</v>
      </c>
      <c r="P43" s="5">
        <v>4583.1213680835826</v>
      </c>
      <c r="Q43" s="5">
        <v>4723.3218106204185</v>
      </c>
      <c r="R43" s="5">
        <v>4886.6644034034198</v>
      </c>
      <c r="S43" s="5">
        <v>5027.2165501898289</v>
      </c>
      <c r="T43" s="5">
        <v>5173.8801834264559</v>
      </c>
      <c r="U43" s="5">
        <v>5320.9928596387872</v>
      </c>
      <c r="V43" s="5">
        <v>5474.3823215791826</v>
      </c>
      <c r="W43" s="5">
        <v>5663.1634606069538</v>
      </c>
      <c r="X43" s="5">
        <v>5854.9337803141725</v>
      </c>
    </row>
    <row r="44" spans="1:24">
      <c r="A44" s="97" t="s">
        <v>138</v>
      </c>
      <c r="B44" s="97"/>
      <c r="C44" s="17">
        <v>18217.449854889001</v>
      </c>
      <c r="D44" s="17">
        <v>18266.195723679757</v>
      </c>
      <c r="E44" s="17">
        <v>19254.384986698689</v>
      </c>
      <c r="F44" s="17">
        <v>19313.268818815774</v>
      </c>
      <c r="G44" s="17">
        <v>19449.380176440885</v>
      </c>
      <c r="H44" s="17">
        <v>19586.426009548319</v>
      </c>
      <c r="I44" s="17">
        <v>19719.877432538371</v>
      </c>
      <c r="J44" s="17">
        <v>19847.310314247326</v>
      </c>
      <c r="K44" s="17">
        <v>18886.372294514353</v>
      </c>
      <c r="L44" s="17">
        <v>19026.577279817917</v>
      </c>
      <c r="M44" s="17">
        <v>19147.337038068425</v>
      </c>
      <c r="N44" s="17">
        <v>19300.106141358046</v>
      </c>
      <c r="O44" s="17">
        <v>19462.938203313392</v>
      </c>
      <c r="P44" s="17">
        <v>19334.27566582412</v>
      </c>
      <c r="Q44" s="17">
        <v>19370.479742829666</v>
      </c>
      <c r="R44" s="17">
        <v>18308.639740602681</v>
      </c>
      <c r="S44" s="17">
        <v>18451.606935939752</v>
      </c>
      <c r="T44" s="17">
        <v>19103.361324652156</v>
      </c>
      <c r="U44" s="17">
        <v>19464.966714550195</v>
      </c>
      <c r="V44" s="17">
        <v>19491.24893950377</v>
      </c>
      <c r="W44" s="17">
        <v>20165.887198718388</v>
      </c>
      <c r="X44" s="17">
        <v>20363.817806960316</v>
      </c>
    </row>
    <row r="45" spans="1:24">
      <c r="A45" s="6" t="s">
        <v>145</v>
      </c>
      <c r="B45" s="77" t="s">
        <v>124</v>
      </c>
      <c r="C45" s="5">
        <v>202.14</v>
      </c>
      <c r="D45" s="5">
        <v>202.79830921577732</v>
      </c>
      <c r="E45" s="5">
        <v>204.74387794849835</v>
      </c>
      <c r="F45" s="5">
        <v>205.54376374680336</v>
      </c>
      <c r="G45" s="5">
        <v>205.95434617111587</v>
      </c>
      <c r="H45" s="5">
        <v>206.36332515394827</v>
      </c>
      <c r="I45" s="5">
        <v>206.94158946092929</v>
      </c>
      <c r="J45" s="5">
        <v>208.90031005863895</v>
      </c>
      <c r="K45" s="5">
        <v>209.55713710628936</v>
      </c>
      <c r="L45" s="5">
        <v>209.94997114748625</v>
      </c>
      <c r="M45" s="5">
        <v>210.52891665308454</v>
      </c>
      <c r="N45" s="5">
        <v>212.06827701969718</v>
      </c>
      <c r="O45" s="5">
        <v>212.6804908591769</v>
      </c>
      <c r="P45" s="5">
        <v>213.78418810837795</v>
      </c>
      <c r="Q45" s="5">
        <v>214.79387934925325</v>
      </c>
      <c r="R45" s="5">
        <v>216.74858841467929</v>
      </c>
      <c r="S45" s="5">
        <v>217.63339914348327</v>
      </c>
      <c r="T45" s="5">
        <v>219.36065761168075</v>
      </c>
      <c r="U45" s="5">
        <v>220.27809198513648</v>
      </c>
      <c r="V45" s="5">
        <v>222.77199020307597</v>
      </c>
      <c r="W45" s="5">
        <v>224.17618541167116</v>
      </c>
      <c r="X45" s="5">
        <v>225.138770885463</v>
      </c>
    </row>
    <row r="46" spans="1:24">
      <c r="A46" s="97" t="s">
        <v>144</v>
      </c>
      <c r="B46" s="97"/>
      <c r="C46" s="17">
        <v>18419.589854889</v>
      </c>
      <c r="D46" s="17">
        <v>18468.994032895534</v>
      </c>
      <c r="E46" s="17">
        <v>19459.128864647188</v>
      </c>
      <c r="F46" s="17">
        <v>19518.812582562576</v>
      </c>
      <c r="G46" s="17">
        <v>19655.334522612</v>
      </c>
      <c r="H46" s="17">
        <v>19792.789334702265</v>
      </c>
      <c r="I46" s="17">
        <v>19926.819021999301</v>
      </c>
      <c r="J46" s="17">
        <v>20056.210624305964</v>
      </c>
      <c r="K46" s="17">
        <v>19095.929431620643</v>
      </c>
      <c r="L46" s="17">
        <v>19236.527250965402</v>
      </c>
      <c r="M46" s="17">
        <v>19357.86595472151</v>
      </c>
      <c r="N46" s="17">
        <v>19512.174418377745</v>
      </c>
      <c r="O46" s="17">
        <v>19675.618694172568</v>
      </c>
      <c r="P46" s="17">
        <v>19548.059853932496</v>
      </c>
      <c r="Q46" s="17">
        <v>19585.27362217892</v>
      </c>
      <c r="R46" s="17">
        <v>18525.388329017362</v>
      </c>
      <c r="S46" s="17">
        <v>18669.240335083236</v>
      </c>
      <c r="T46" s="17">
        <v>19322.721982263836</v>
      </c>
      <c r="U46" s="17">
        <v>19685.244806535331</v>
      </c>
      <c r="V46" s="17">
        <v>19714.020929706847</v>
      </c>
      <c r="W46" s="17">
        <v>20390.063384130059</v>
      </c>
      <c r="X46" s="17">
        <v>20588.95657784578</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4820</v>
      </c>
      <c r="I50" s="5">
        <v>4820</v>
      </c>
      <c r="J50" s="5">
        <v>4820</v>
      </c>
      <c r="K50" s="5">
        <v>4820</v>
      </c>
      <c r="L50" s="5">
        <v>4470.0000000099999</v>
      </c>
      <c r="M50" s="5">
        <v>4120</v>
      </c>
      <c r="N50" s="5">
        <v>3745</v>
      </c>
      <c r="O50" s="5">
        <v>3370</v>
      </c>
      <c r="P50" s="5">
        <v>3370</v>
      </c>
      <c r="Q50" s="5">
        <v>3370</v>
      </c>
      <c r="R50" s="5">
        <v>3370</v>
      </c>
      <c r="S50" s="5">
        <v>3370</v>
      </c>
      <c r="T50" s="5">
        <v>3370</v>
      </c>
      <c r="U50" s="5">
        <v>3370</v>
      </c>
      <c r="V50" s="5">
        <v>3370</v>
      </c>
      <c r="W50" s="5">
        <v>3370</v>
      </c>
      <c r="X50" s="5">
        <v>3370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90.699656244564608</v>
      </c>
      <c r="D54" s="5">
        <v>93.161590804399992</v>
      </c>
      <c r="E54" s="5">
        <v>91.794065515</v>
      </c>
      <c r="F54" s="5">
        <v>90.568867570600005</v>
      </c>
      <c r="G54" s="5">
        <v>89.730952968899999</v>
      </c>
      <c r="H54" s="5">
        <v>89.193310019400002</v>
      </c>
      <c r="I54" s="5">
        <v>88.3105895172</v>
      </c>
      <c r="J54" s="5">
        <v>87.269130504999993</v>
      </c>
      <c r="K54" s="5">
        <v>86.550750223400001</v>
      </c>
      <c r="L54" s="5">
        <v>86.148285916899994</v>
      </c>
      <c r="M54" s="5">
        <v>85.400756277400006</v>
      </c>
      <c r="N54" s="5">
        <v>87.339403163900002</v>
      </c>
      <c r="O54" s="5">
        <v>330.37229085580003</v>
      </c>
      <c r="P54" s="5">
        <v>278.73571133450002</v>
      </c>
      <c r="Q54" s="5">
        <v>504.69490618269998</v>
      </c>
      <c r="R54" s="5">
        <v>507.6635081197</v>
      </c>
      <c r="S54" s="5">
        <v>510.09445865459998</v>
      </c>
      <c r="T54" s="5">
        <v>512.86512745699997</v>
      </c>
      <c r="U54" s="5">
        <v>516.40800158469995</v>
      </c>
      <c r="V54" s="5">
        <v>520.72508200740003</v>
      </c>
      <c r="W54" s="5">
        <v>523.34899534880003</v>
      </c>
      <c r="X54" s="5">
        <v>798.31321222830002</v>
      </c>
    </row>
    <row r="55" spans="1:24">
      <c r="A55" s="6" t="s">
        <v>146</v>
      </c>
      <c r="B55" s="76" t="s">
        <v>119</v>
      </c>
      <c r="C55" s="5">
        <v>36.632531237317401</v>
      </c>
      <c r="D55" s="5">
        <v>42.377045210292167</v>
      </c>
      <c r="E55" s="5">
        <v>48.858996713109136</v>
      </c>
      <c r="F55" s="5">
        <v>55.699522997627717</v>
      </c>
      <c r="G55" s="5">
        <v>71.075324457986866</v>
      </c>
      <c r="H55" s="5">
        <v>90.421368779059449</v>
      </c>
      <c r="I55" s="5">
        <v>104.2791784554789</v>
      </c>
      <c r="J55" s="5">
        <v>115.09919867014729</v>
      </c>
      <c r="K55" s="5">
        <v>126.99822042125587</v>
      </c>
      <c r="L55" s="5">
        <v>156.67155266041703</v>
      </c>
      <c r="M55" s="5">
        <v>168.81101000845462</v>
      </c>
      <c r="N55" s="5">
        <v>199.92484704447969</v>
      </c>
      <c r="O55" s="5">
        <v>213.15573313985178</v>
      </c>
      <c r="P55" s="5">
        <v>228.69968921616137</v>
      </c>
      <c r="Q55" s="5">
        <v>235.26886457819589</v>
      </c>
      <c r="R55" s="5">
        <v>241.28716057152445</v>
      </c>
      <c r="S55" s="5">
        <v>241.87469325242435</v>
      </c>
      <c r="T55" s="5">
        <v>246.03659674950984</v>
      </c>
      <c r="U55" s="5">
        <v>256.72188901903849</v>
      </c>
      <c r="V55" s="5">
        <v>273.10745363716171</v>
      </c>
      <c r="W55" s="5">
        <v>277.60638126309937</v>
      </c>
      <c r="X55" s="5">
        <v>281.96324291167736</v>
      </c>
    </row>
    <row r="56" spans="1:24">
      <c r="A56" s="6" t="s">
        <v>146</v>
      </c>
      <c r="B56" s="76" t="s">
        <v>120</v>
      </c>
      <c r="C56" s="5">
        <v>3976.7299999999991</v>
      </c>
      <c r="D56" s="5">
        <v>3976.7299999999991</v>
      </c>
      <c r="E56" s="5">
        <v>4336.9299999999994</v>
      </c>
      <c r="F56" s="5">
        <v>4336.9299999999994</v>
      </c>
      <c r="G56" s="5">
        <v>4476.7299999999996</v>
      </c>
      <c r="H56" s="5">
        <v>4796.7299999999987</v>
      </c>
      <c r="I56" s="5">
        <v>5116.7299999999987</v>
      </c>
      <c r="J56" s="5">
        <v>5436.7299999999987</v>
      </c>
      <c r="K56" s="5">
        <v>5756.7299999999987</v>
      </c>
      <c r="L56" s="5">
        <v>6076.7299999999987</v>
      </c>
      <c r="M56" s="5">
        <v>6076.7299999999987</v>
      </c>
      <c r="N56" s="5">
        <v>6076.7299999999987</v>
      </c>
      <c r="O56" s="5">
        <v>6076.7299999999987</v>
      </c>
      <c r="P56" s="5">
        <v>6024.2299999999987</v>
      </c>
      <c r="Q56" s="5">
        <v>6024.2299999999987</v>
      </c>
      <c r="R56" s="5">
        <v>6024.2299999999987</v>
      </c>
      <c r="S56" s="5">
        <v>6024.2299999999987</v>
      </c>
      <c r="T56" s="5">
        <v>5957.03</v>
      </c>
      <c r="U56" s="5">
        <v>5537.03</v>
      </c>
      <c r="V56" s="5">
        <v>5345.03</v>
      </c>
      <c r="W56" s="5">
        <v>5056.7299999999996</v>
      </c>
      <c r="X56" s="5">
        <v>5056.7299999999996</v>
      </c>
    </row>
    <row r="57" spans="1:24">
      <c r="A57" s="6" t="s">
        <v>146</v>
      </c>
      <c r="B57" s="76" t="s">
        <v>121</v>
      </c>
      <c r="C57" s="5">
        <v>964.53700000000003</v>
      </c>
      <c r="D57" s="5">
        <v>964.53700000000003</v>
      </c>
      <c r="E57" s="5">
        <v>964.53700000000003</v>
      </c>
      <c r="F57" s="5">
        <v>964.53700000000003</v>
      </c>
      <c r="G57" s="5">
        <v>1164.537</v>
      </c>
      <c r="H57" s="5">
        <v>1264.537</v>
      </c>
      <c r="I57" s="5">
        <v>1364.537</v>
      </c>
      <c r="J57" s="5">
        <v>1464.537</v>
      </c>
      <c r="K57" s="5">
        <v>1564.537</v>
      </c>
      <c r="L57" s="5">
        <v>1664.537</v>
      </c>
      <c r="M57" s="5">
        <v>1664.537</v>
      </c>
      <c r="N57" s="5">
        <v>1664.537</v>
      </c>
      <c r="O57" s="5">
        <v>1664.537</v>
      </c>
      <c r="P57" s="5">
        <v>1664.537</v>
      </c>
      <c r="Q57" s="5">
        <v>1664.537</v>
      </c>
      <c r="R57" s="5">
        <v>1664.537</v>
      </c>
      <c r="S57" s="5">
        <v>1664.537</v>
      </c>
      <c r="T57" s="5">
        <v>1664.537</v>
      </c>
      <c r="U57" s="5">
        <v>1664.537</v>
      </c>
      <c r="V57" s="5">
        <v>1664.537</v>
      </c>
      <c r="W57" s="5">
        <v>1664.537</v>
      </c>
      <c r="X57" s="5">
        <v>1664.537</v>
      </c>
    </row>
    <row r="58" spans="1:24">
      <c r="A58" s="6" t="s">
        <v>146</v>
      </c>
      <c r="B58" s="77" t="s">
        <v>122</v>
      </c>
      <c r="C58" s="5">
        <v>2141.7737330250552</v>
      </c>
      <c r="D58" s="5">
        <v>2171.9602818204544</v>
      </c>
      <c r="E58" s="5">
        <v>2203.1286066334442</v>
      </c>
      <c r="F58" s="5">
        <v>2231.723066130161</v>
      </c>
      <c r="G58" s="5">
        <v>2261.5551737094929</v>
      </c>
      <c r="H58" s="5">
        <v>2301.6837345998779</v>
      </c>
      <c r="I58" s="5">
        <v>2338.7145803098961</v>
      </c>
      <c r="J58" s="5">
        <v>2395.3214239111499</v>
      </c>
      <c r="K58" s="5">
        <v>2452.2356770941574</v>
      </c>
      <c r="L58" s="5">
        <v>2509.350773906835</v>
      </c>
      <c r="M58" s="5">
        <v>2610.9357435908664</v>
      </c>
      <c r="N58" s="5">
        <v>2821.3483187635798</v>
      </c>
      <c r="O58" s="5">
        <v>2996.719727309639</v>
      </c>
      <c r="P58" s="5">
        <v>3193.398891045204</v>
      </c>
      <c r="Q58" s="5">
        <v>3310.780676310148</v>
      </c>
      <c r="R58" s="5">
        <v>3500.17071503948</v>
      </c>
      <c r="S58" s="5">
        <v>3605.7703838557977</v>
      </c>
      <c r="T58" s="5">
        <v>3740.2350939630232</v>
      </c>
      <c r="U58" s="5">
        <v>3863.001191296732</v>
      </c>
      <c r="V58" s="5">
        <v>3994.8951859100521</v>
      </c>
      <c r="W58" s="5">
        <v>4196.5331861655322</v>
      </c>
      <c r="X58" s="5">
        <v>4395.0111422085583</v>
      </c>
    </row>
    <row r="59" spans="1:24">
      <c r="A59" s="97" t="s">
        <v>138</v>
      </c>
      <c r="B59" s="97"/>
      <c r="C59" s="17">
        <v>16636.372920566937</v>
      </c>
      <c r="D59" s="17">
        <v>16674.765917895147</v>
      </c>
      <c r="E59" s="17">
        <v>17071.248668921551</v>
      </c>
      <c r="F59" s="17">
        <v>17105.458456758392</v>
      </c>
      <c r="G59" s="17">
        <v>17489.628451196379</v>
      </c>
      <c r="H59" s="17">
        <v>17968.565413458338</v>
      </c>
      <c r="I59" s="17">
        <v>18438.571348342575</v>
      </c>
      <c r="J59" s="17">
        <v>18924.956753146296</v>
      </c>
      <c r="K59" s="17">
        <v>19413.051647798813</v>
      </c>
      <c r="L59" s="17">
        <v>19569.437612554149</v>
      </c>
      <c r="M59" s="17">
        <v>19332.414509936723</v>
      </c>
      <c r="N59" s="17">
        <v>19200.87956903196</v>
      </c>
      <c r="O59" s="17">
        <v>19257.514751365292</v>
      </c>
      <c r="P59" s="17">
        <v>19195.601291655861</v>
      </c>
      <c r="Q59" s="17">
        <v>19545.511447131044</v>
      </c>
      <c r="R59" s="17">
        <v>19743.888383790701</v>
      </c>
      <c r="S59" s="17">
        <v>19852.50653582282</v>
      </c>
      <c r="T59" s="17">
        <v>19926.703818229533</v>
      </c>
      <c r="U59" s="17">
        <v>19643.698081960469</v>
      </c>
      <c r="V59" s="17">
        <v>18664.294721614613</v>
      </c>
      <c r="W59" s="17">
        <v>18584.755562837432</v>
      </c>
      <c r="X59" s="17">
        <v>19062.554597408536</v>
      </c>
    </row>
    <row r="60" spans="1:24">
      <c r="A60" s="6" t="s">
        <v>146</v>
      </c>
      <c r="B60" s="77" t="s">
        <v>124</v>
      </c>
      <c r="C60" s="5">
        <v>84.63</v>
      </c>
      <c r="D60" s="5">
        <v>84.206000222205361</v>
      </c>
      <c r="E60" s="5">
        <v>83.469028756343036</v>
      </c>
      <c r="F60" s="5">
        <v>82.951460076807138</v>
      </c>
      <c r="G60" s="5">
        <v>83.677387197254077</v>
      </c>
      <c r="H60" s="5">
        <v>82.665701679467261</v>
      </c>
      <c r="I60" s="5">
        <v>82.581295950908668</v>
      </c>
      <c r="J60" s="5">
        <v>82.39500697961941</v>
      </c>
      <c r="K60" s="5">
        <v>82.8516388579324</v>
      </c>
      <c r="L60" s="5">
        <v>82.670129856759672</v>
      </c>
      <c r="M60" s="5">
        <v>83.166142317276609</v>
      </c>
      <c r="N60" s="5">
        <v>83.619882596231378</v>
      </c>
      <c r="O60" s="5">
        <v>83.357525128237199</v>
      </c>
      <c r="P60" s="5">
        <v>83.347212557814956</v>
      </c>
      <c r="Q60" s="5">
        <v>83.524613680914783</v>
      </c>
      <c r="R60" s="5">
        <v>83.769762911215039</v>
      </c>
      <c r="S60" s="5">
        <v>84.786261446369934</v>
      </c>
      <c r="T60" s="5">
        <v>85.330519142245734</v>
      </c>
      <c r="U60" s="5">
        <v>85.477823159713168</v>
      </c>
      <c r="V60" s="5">
        <v>86.773663842419381</v>
      </c>
      <c r="W60" s="5">
        <v>87.634524497578013</v>
      </c>
      <c r="X60" s="5">
        <v>88.447282944000989</v>
      </c>
    </row>
    <row r="61" spans="1:24">
      <c r="A61" s="97" t="s">
        <v>144</v>
      </c>
      <c r="B61" s="97"/>
      <c r="C61" s="17">
        <v>16721.002920566938</v>
      </c>
      <c r="D61" s="17">
        <v>16758.971918117353</v>
      </c>
      <c r="E61" s="17">
        <v>17154.717697677894</v>
      </c>
      <c r="F61" s="17">
        <v>17188.4099168352</v>
      </c>
      <c r="G61" s="17">
        <v>17573.305838393633</v>
      </c>
      <c r="H61" s="17">
        <v>18051.231115137805</v>
      </c>
      <c r="I61" s="17">
        <v>18521.152644293485</v>
      </c>
      <c r="J61" s="17">
        <v>19007.351760125915</v>
      </c>
      <c r="K61" s="17">
        <v>19495.903286656747</v>
      </c>
      <c r="L61" s="17">
        <v>19652.10774241091</v>
      </c>
      <c r="M61" s="17">
        <v>19415.580652254001</v>
      </c>
      <c r="N61" s="17">
        <v>19284.499451628191</v>
      </c>
      <c r="O61" s="17">
        <v>19340.87227649353</v>
      </c>
      <c r="P61" s="17">
        <v>19278.948504213677</v>
      </c>
      <c r="Q61" s="17">
        <v>19629.036060811959</v>
      </c>
      <c r="R61" s="17">
        <v>19827.658146701917</v>
      </c>
      <c r="S61" s="17">
        <v>19937.29279726919</v>
      </c>
      <c r="T61" s="17">
        <v>20012.034337371777</v>
      </c>
      <c r="U61" s="17">
        <v>19729.175905120181</v>
      </c>
      <c r="V61" s="17">
        <v>18751.068385457031</v>
      </c>
      <c r="W61" s="17">
        <v>18672.39008733501</v>
      </c>
      <c r="X61" s="17">
        <v>19151.001880352538</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147</v>
      </c>
      <c r="B67" s="76" t="s">
        <v>116</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843.472488</v>
      </c>
      <c r="T67" s="5">
        <v>874.91302590000009</v>
      </c>
      <c r="U67" s="5">
        <v>874.91302590000009</v>
      </c>
      <c r="V67" s="5">
        <v>874.91302590000009</v>
      </c>
      <c r="W67" s="5">
        <v>874.91302590000009</v>
      </c>
      <c r="X67" s="5">
        <v>874.91302590000009</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264.14144549977578</v>
      </c>
      <c r="D69" s="5">
        <v>263.6623262283</v>
      </c>
      <c r="E69" s="5">
        <v>256.09618465850002</v>
      </c>
      <c r="F69" s="5">
        <v>249.7656421595</v>
      </c>
      <c r="G69" s="5">
        <v>242.067230841</v>
      </c>
      <c r="H69" s="5">
        <v>236.19626779359999</v>
      </c>
      <c r="I69" s="5">
        <v>232.52771300079999</v>
      </c>
      <c r="J69" s="5">
        <v>229.78590868949999</v>
      </c>
      <c r="K69" s="5">
        <v>227.68280598519999</v>
      </c>
      <c r="L69" s="5">
        <v>225.02677635809999</v>
      </c>
      <c r="M69" s="5">
        <v>193.6770694105</v>
      </c>
      <c r="N69" s="5">
        <v>193.6119943786</v>
      </c>
      <c r="O69" s="5">
        <v>194.75855501090001</v>
      </c>
      <c r="P69" s="5">
        <v>195.91482713900001</v>
      </c>
      <c r="Q69" s="5">
        <v>172.05047553669999</v>
      </c>
      <c r="R69" s="5">
        <v>574.6205045779999</v>
      </c>
      <c r="S69" s="5">
        <v>575.64234619749993</v>
      </c>
      <c r="T69" s="5">
        <v>1379.4120648275</v>
      </c>
      <c r="U69" s="5">
        <v>1380.2624771745</v>
      </c>
      <c r="V69" s="5">
        <v>1381.0307398496</v>
      </c>
      <c r="W69" s="5">
        <v>1381.6627487254</v>
      </c>
      <c r="X69" s="5">
        <v>3538.7120310195</v>
      </c>
    </row>
    <row r="70" spans="1:24">
      <c r="A70" s="6" t="s">
        <v>147</v>
      </c>
      <c r="B70" s="76" t="s">
        <v>119</v>
      </c>
      <c r="C70" s="5">
        <v>114.6633728328102</v>
      </c>
      <c r="D70" s="5">
        <v>113.5454278661304</v>
      </c>
      <c r="E70" s="5">
        <v>119.56118364319173</v>
      </c>
      <c r="F70" s="5">
        <v>124.37832592507158</v>
      </c>
      <c r="G70" s="5">
        <v>130.5965892540309</v>
      </c>
      <c r="H70" s="5">
        <v>135.03513586876275</v>
      </c>
      <c r="I70" s="5">
        <v>137.31739751749473</v>
      </c>
      <c r="J70" s="5">
        <v>138.70960465256542</v>
      </c>
      <c r="K70" s="5">
        <v>139.44495023461465</v>
      </c>
      <c r="L70" s="5">
        <v>140.91050695277428</v>
      </c>
      <c r="M70" s="5">
        <v>140.83445588302646</v>
      </c>
      <c r="N70" s="5">
        <v>139.53281500081354</v>
      </c>
      <c r="O70" s="5">
        <v>137.03028243425399</v>
      </c>
      <c r="P70" s="5">
        <v>134.61620138183434</v>
      </c>
      <c r="Q70" s="5">
        <v>132.23242759146791</v>
      </c>
      <c r="R70" s="5">
        <v>129.90824325432874</v>
      </c>
      <c r="S70" s="5">
        <v>127.63841910999163</v>
      </c>
      <c r="T70" s="5">
        <v>125.47716923299549</v>
      </c>
      <c r="U70" s="5">
        <v>123.52051185971567</v>
      </c>
      <c r="V70" s="5">
        <v>121.86443817543531</v>
      </c>
      <c r="W70" s="5">
        <v>120.14123893256084</v>
      </c>
      <c r="X70" s="5">
        <v>118.56918148295003</v>
      </c>
    </row>
    <row r="71" spans="1:24">
      <c r="A71" s="6" t="s">
        <v>147</v>
      </c>
      <c r="B71" s="76" t="s">
        <v>120</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2002.9599999999998</v>
      </c>
      <c r="P71" s="5">
        <v>1776.7599999999998</v>
      </c>
      <c r="Q71" s="5">
        <v>1776.7599999999998</v>
      </c>
      <c r="R71" s="5">
        <v>1624.86</v>
      </c>
      <c r="S71" s="5">
        <v>1370.06</v>
      </c>
      <c r="T71" s="5">
        <v>1304.06</v>
      </c>
      <c r="U71" s="5">
        <v>1145.06</v>
      </c>
      <c r="V71" s="5">
        <v>818.36</v>
      </c>
      <c r="W71" s="5">
        <v>819.36</v>
      </c>
      <c r="X71" s="5">
        <v>819.36</v>
      </c>
    </row>
    <row r="72" spans="1:24">
      <c r="A72" s="6" t="s">
        <v>147</v>
      </c>
      <c r="B72" s="76" t="s">
        <v>121</v>
      </c>
      <c r="C72" s="5">
        <v>378</v>
      </c>
      <c r="D72" s="5">
        <v>378</v>
      </c>
      <c r="E72" s="5">
        <v>378</v>
      </c>
      <c r="F72" s="5">
        <v>378</v>
      </c>
      <c r="G72" s="5">
        <v>378</v>
      </c>
      <c r="H72" s="5">
        <v>378</v>
      </c>
      <c r="I72" s="5">
        <v>378</v>
      </c>
      <c r="J72" s="5">
        <v>378</v>
      </c>
      <c r="K72" s="5">
        <v>378</v>
      </c>
      <c r="L72" s="5">
        <v>378</v>
      </c>
      <c r="M72" s="5">
        <v>378</v>
      </c>
      <c r="N72" s="5">
        <v>378</v>
      </c>
      <c r="O72" s="5">
        <v>378</v>
      </c>
      <c r="P72" s="5">
        <v>378</v>
      </c>
      <c r="Q72" s="5">
        <v>378</v>
      </c>
      <c r="R72" s="5">
        <v>445.72415180999997</v>
      </c>
      <c r="S72" s="5">
        <v>689.17823554999995</v>
      </c>
      <c r="T72" s="5">
        <v>2338</v>
      </c>
      <c r="U72" s="5">
        <v>2338</v>
      </c>
      <c r="V72" s="5">
        <v>2338</v>
      </c>
      <c r="W72" s="5">
        <v>2338</v>
      </c>
      <c r="X72" s="5">
        <v>2338</v>
      </c>
    </row>
    <row r="73" spans="1:24">
      <c r="A73" s="6" t="s">
        <v>147</v>
      </c>
      <c r="B73" s="77" t="s">
        <v>122</v>
      </c>
      <c r="C73" s="5">
        <v>1149.4058358067191</v>
      </c>
      <c r="D73" s="5">
        <v>1164.642865106556</v>
      </c>
      <c r="E73" s="5">
        <v>1186.3145533296442</v>
      </c>
      <c r="F73" s="5">
        <v>1214.166657764383</v>
      </c>
      <c r="G73" s="5">
        <v>1243.0615553368621</v>
      </c>
      <c r="H73" s="5">
        <v>1271.0398684796689</v>
      </c>
      <c r="I73" s="5">
        <v>1294.6729371785279</v>
      </c>
      <c r="J73" s="5">
        <v>1313.7852346079528</v>
      </c>
      <c r="K73" s="5">
        <v>1327.5486790853511</v>
      </c>
      <c r="L73" s="5">
        <v>1340.0434155248399</v>
      </c>
      <c r="M73" s="5">
        <v>1350.671709711288</v>
      </c>
      <c r="N73" s="5">
        <v>1363.5811609929801</v>
      </c>
      <c r="O73" s="5">
        <v>1378.956388428036</v>
      </c>
      <c r="P73" s="5">
        <v>1397.869615494905</v>
      </c>
      <c r="Q73" s="5">
        <v>1413.0309147010962</v>
      </c>
      <c r="R73" s="5">
        <v>1432.4622257045851</v>
      </c>
      <c r="S73" s="5">
        <v>1445.554900080924</v>
      </c>
      <c r="T73" s="5">
        <v>1460.401607999775</v>
      </c>
      <c r="U73" s="5">
        <v>1474.5768800871101</v>
      </c>
      <c r="V73" s="5">
        <v>1489.852709380209</v>
      </c>
      <c r="W73" s="5">
        <v>1512.2395245992909</v>
      </c>
      <c r="X73" s="5">
        <v>1539.7229092465629</v>
      </c>
    </row>
    <row r="74" spans="1:24">
      <c r="A74" s="97" t="s">
        <v>138</v>
      </c>
      <c r="B74" s="97"/>
      <c r="C74" s="17">
        <v>7059.0606540893059</v>
      </c>
      <c r="D74" s="17">
        <v>7072.7006191509863</v>
      </c>
      <c r="E74" s="17">
        <v>6852.8219215813369</v>
      </c>
      <c r="F74" s="17">
        <v>6699.1606257989552</v>
      </c>
      <c r="G74" s="17">
        <v>6726.5753753818935</v>
      </c>
      <c r="H74" s="17">
        <v>6753.1212720920321</v>
      </c>
      <c r="I74" s="17">
        <v>6775.3680476468217</v>
      </c>
      <c r="J74" s="17">
        <v>6793.1307479000179</v>
      </c>
      <c r="K74" s="17">
        <v>6805.5264352551658</v>
      </c>
      <c r="L74" s="17">
        <v>6726.080698785714</v>
      </c>
      <c r="M74" s="17">
        <v>6276.7832349548135</v>
      </c>
      <c r="N74" s="17">
        <v>6288.3259703223939</v>
      </c>
      <c r="O74" s="17">
        <v>6068.0052258631895</v>
      </c>
      <c r="P74" s="17">
        <v>5859.4606440057396</v>
      </c>
      <c r="Q74" s="17">
        <v>5848.3738178192634</v>
      </c>
      <c r="R74" s="17">
        <v>5303.8751253369128</v>
      </c>
      <c r="S74" s="17">
        <v>5580.5463889284156</v>
      </c>
      <c r="T74" s="17">
        <v>7482.2638679602696</v>
      </c>
      <c r="U74" s="17">
        <v>7336.3328950213254</v>
      </c>
      <c r="V74" s="17">
        <v>7024.0209133052449</v>
      </c>
      <c r="W74" s="17">
        <v>7046.3165381572526</v>
      </c>
      <c r="X74" s="17">
        <v>9229.2771476490125</v>
      </c>
    </row>
    <row r="75" spans="1:24">
      <c r="A75" s="6" t="s">
        <v>147</v>
      </c>
      <c r="B75" s="77" t="s">
        <v>124</v>
      </c>
      <c r="C75" s="5">
        <v>32.99</v>
      </c>
      <c r="D75" s="5">
        <v>32.929504267618654</v>
      </c>
      <c r="E75" s="5">
        <v>33.111913235943511</v>
      </c>
      <c r="F75" s="5">
        <v>33.129976814727819</v>
      </c>
      <c r="G75" s="5">
        <v>33.176920880368669</v>
      </c>
      <c r="H75" s="5">
        <v>33.153371466979031</v>
      </c>
      <c r="I75" s="5">
        <v>33.248536863175971</v>
      </c>
      <c r="J75" s="5">
        <v>33.004471925120001</v>
      </c>
      <c r="K75" s="5">
        <v>33.127575912067421</v>
      </c>
      <c r="L75" s="5">
        <v>33.36553713148264</v>
      </c>
      <c r="M75" s="5">
        <v>33.521722759067501</v>
      </c>
      <c r="N75" s="5">
        <v>33.818070521983458</v>
      </c>
      <c r="O75" s="5">
        <v>33.886269259935901</v>
      </c>
      <c r="P75" s="5">
        <v>33.59266295301817</v>
      </c>
      <c r="Q75" s="5">
        <v>33.818496266035375</v>
      </c>
      <c r="R75" s="5">
        <v>33.830505191503605</v>
      </c>
      <c r="S75" s="5">
        <v>34.187017956535605</v>
      </c>
      <c r="T75" s="5">
        <v>34.53071341020987</v>
      </c>
      <c r="U75" s="5">
        <v>34.536351567107808</v>
      </c>
      <c r="V75" s="5">
        <v>34.618174767998269</v>
      </c>
      <c r="W75" s="5">
        <v>34.722403557760359</v>
      </c>
      <c r="X75" s="5">
        <v>35.164577621295408</v>
      </c>
    </row>
    <row r="76" spans="1:24">
      <c r="A76" s="97" t="s">
        <v>144</v>
      </c>
      <c r="B76" s="97"/>
      <c r="C76" s="17">
        <v>7092.0506540893057</v>
      </c>
      <c r="D76" s="17">
        <v>7105.6301234186049</v>
      </c>
      <c r="E76" s="17">
        <v>6885.9338348172805</v>
      </c>
      <c r="F76" s="17">
        <v>6732.2906026136834</v>
      </c>
      <c r="G76" s="17">
        <v>6759.7522962622625</v>
      </c>
      <c r="H76" s="17">
        <v>6786.2746435590116</v>
      </c>
      <c r="I76" s="17">
        <v>6808.6165845099977</v>
      </c>
      <c r="J76" s="17">
        <v>6826.1352198251379</v>
      </c>
      <c r="K76" s="17">
        <v>6838.654011167233</v>
      </c>
      <c r="L76" s="17">
        <v>6759.4462359171966</v>
      </c>
      <c r="M76" s="17">
        <v>6310.3049577138809</v>
      </c>
      <c r="N76" s="17">
        <v>6322.1440408443777</v>
      </c>
      <c r="O76" s="17">
        <v>6101.8914951231254</v>
      </c>
      <c r="P76" s="17">
        <v>5893.0533069587582</v>
      </c>
      <c r="Q76" s="17">
        <v>5882.1923140852987</v>
      </c>
      <c r="R76" s="17">
        <v>5337.7056305284168</v>
      </c>
      <c r="S76" s="17">
        <v>5614.7334068849514</v>
      </c>
      <c r="T76" s="17">
        <v>7516.7945813704791</v>
      </c>
      <c r="U76" s="17">
        <v>7370.8692465884333</v>
      </c>
      <c r="V76" s="17">
        <v>7058.6390880732433</v>
      </c>
      <c r="W76" s="17">
        <v>7081.0389417150127</v>
      </c>
      <c r="X76" s="17">
        <v>9264.4417252703079</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2653.0999999800001</v>
      </c>
      <c r="T83" s="5">
        <v>2653.0999999800001</v>
      </c>
      <c r="U83" s="5">
        <v>2653.0999999800001</v>
      </c>
      <c r="V83" s="5">
        <v>2653.0999999800001</v>
      </c>
      <c r="W83" s="5">
        <v>2653.0999999800001</v>
      </c>
      <c r="X83" s="5">
        <v>2653.0999999800001</v>
      </c>
    </row>
    <row r="84" spans="1:24">
      <c r="A84" s="6" t="s">
        <v>148</v>
      </c>
      <c r="B84" s="76" t="s">
        <v>118</v>
      </c>
      <c r="C84" s="5">
        <v>2.0702179434773309</v>
      </c>
      <c r="D84" s="5">
        <v>2.3051012785</v>
      </c>
      <c r="E84" s="5">
        <v>2.0964170124999999</v>
      </c>
      <c r="F84" s="5">
        <v>1.8941656027</v>
      </c>
      <c r="G84" s="5">
        <v>1.735921278</v>
      </c>
      <c r="H84" s="5">
        <v>1.5937298717999999</v>
      </c>
      <c r="I84" s="5">
        <v>1.4090513346</v>
      </c>
      <c r="J84" s="5">
        <v>1.2716655432999999</v>
      </c>
      <c r="K84" s="5">
        <v>1.1344748901999999</v>
      </c>
      <c r="L84" s="5">
        <v>1.0147334926</v>
      </c>
      <c r="M84" s="5">
        <v>0.91320604019999996</v>
      </c>
      <c r="N84" s="5">
        <v>1.0179480305999999</v>
      </c>
      <c r="O84" s="5">
        <v>1.2281541533</v>
      </c>
      <c r="P84" s="5">
        <v>1.4805056177</v>
      </c>
      <c r="Q84" s="5">
        <v>1.7376088269000001</v>
      </c>
      <c r="R84" s="5">
        <v>2.0001374395</v>
      </c>
      <c r="S84" s="5">
        <v>2.2309000346999999</v>
      </c>
      <c r="T84" s="5">
        <v>2.4426087250999999</v>
      </c>
      <c r="U84" s="5">
        <v>2.7093158039</v>
      </c>
      <c r="V84" s="5">
        <v>3.0152932622000002</v>
      </c>
      <c r="W84" s="5">
        <v>3.1872039574</v>
      </c>
      <c r="X84" s="5">
        <v>3.3382794661999999</v>
      </c>
    </row>
    <row r="85" spans="1:24">
      <c r="A85" s="6" t="s">
        <v>148</v>
      </c>
      <c r="B85" s="76" t="s">
        <v>119</v>
      </c>
      <c r="C85" s="5">
        <v>4.8305085347804386</v>
      </c>
      <c r="D85" s="5">
        <v>5.3785696499923432</v>
      </c>
      <c r="E85" s="5">
        <v>6.0991087497339453</v>
      </c>
      <c r="F85" s="5">
        <v>6.7766085152704321</v>
      </c>
      <c r="G85" s="5">
        <v>8.3756406209585723</v>
      </c>
      <c r="H85" s="5">
        <v>10.153180356300798</v>
      </c>
      <c r="I85" s="5">
        <v>11.038933729397613</v>
      </c>
      <c r="J85" s="5">
        <v>11.929752068213359</v>
      </c>
      <c r="K85" s="5">
        <v>12.473327652757805</v>
      </c>
      <c r="L85" s="5">
        <v>14.260476724568058</v>
      </c>
      <c r="M85" s="5">
        <v>14.821925433456407</v>
      </c>
      <c r="N85" s="5">
        <v>16.49294553557662</v>
      </c>
      <c r="O85" s="5">
        <v>17.245822799987824</v>
      </c>
      <c r="P85" s="5">
        <v>18.259569285095459</v>
      </c>
      <c r="Q85" s="5">
        <v>19.067150727622096</v>
      </c>
      <c r="R85" s="5">
        <v>19.771789293431741</v>
      </c>
      <c r="S85" s="5">
        <v>20.104374554345323</v>
      </c>
      <c r="T85" s="5">
        <v>20.295871175027834</v>
      </c>
      <c r="U85" s="5">
        <v>20.979476047180576</v>
      </c>
      <c r="V85" s="5">
        <v>21.977283434370893</v>
      </c>
      <c r="W85" s="5">
        <v>22.067635372570809</v>
      </c>
      <c r="X85" s="5">
        <v>22.141335625425796</v>
      </c>
    </row>
    <row r="86" spans="1:24">
      <c r="A86" s="6" t="s">
        <v>148</v>
      </c>
      <c r="B86" s="76" t="s">
        <v>120</v>
      </c>
      <c r="C86" s="5">
        <v>572.95000000000005</v>
      </c>
      <c r="D86" s="5">
        <v>572.95000000000005</v>
      </c>
      <c r="E86" s="5">
        <v>572.95000000000005</v>
      </c>
      <c r="F86" s="5">
        <v>572.95000000000005</v>
      </c>
      <c r="G86" s="5">
        <v>572.95000000000005</v>
      </c>
      <c r="H86" s="5">
        <v>572.95000000000005</v>
      </c>
      <c r="I86" s="5">
        <v>572.95000000000005</v>
      </c>
      <c r="J86" s="5">
        <v>572.95000000000005</v>
      </c>
      <c r="K86" s="5">
        <v>572.95000000000005</v>
      </c>
      <c r="L86" s="5">
        <v>572.95000000000005</v>
      </c>
      <c r="M86" s="5">
        <v>572.95000000000005</v>
      </c>
      <c r="N86" s="5">
        <v>572.95000000000005</v>
      </c>
      <c r="O86" s="5">
        <v>572.95000000000005</v>
      </c>
      <c r="P86" s="5">
        <v>572.95000000000005</v>
      </c>
      <c r="Q86" s="5">
        <v>572.95000000000005</v>
      </c>
      <c r="R86" s="5">
        <v>572.95000000000005</v>
      </c>
      <c r="S86" s="5">
        <v>572.95000000000005</v>
      </c>
      <c r="T86" s="5">
        <v>572.95000000000005</v>
      </c>
      <c r="U86" s="5">
        <v>572.95000000000005</v>
      </c>
      <c r="V86" s="5">
        <v>619.11401173000002</v>
      </c>
      <c r="W86" s="5">
        <v>619.11401173000002</v>
      </c>
      <c r="X86" s="5">
        <v>619.11401173000002</v>
      </c>
    </row>
    <row r="87" spans="1:24">
      <c r="A87" s="6" t="s">
        <v>148</v>
      </c>
      <c r="B87" s="76" t="s">
        <v>121</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148</v>
      </c>
      <c r="B88" s="77" t="s">
        <v>122</v>
      </c>
      <c r="C88" s="5">
        <v>162.28766462635059</v>
      </c>
      <c r="D88" s="5">
        <v>163.21199418833561</v>
      </c>
      <c r="E88" s="5">
        <v>164.62716365198241</v>
      </c>
      <c r="F88" s="5">
        <v>166.1419169775096</v>
      </c>
      <c r="G88" s="5">
        <v>167.36096401135532</v>
      </c>
      <c r="H88" s="5">
        <v>168.21030836709599</v>
      </c>
      <c r="I88" s="5">
        <v>168.62168374382438</v>
      </c>
      <c r="J88" s="5">
        <v>169.12592679125021</v>
      </c>
      <c r="K88" s="5">
        <v>169.46053384848949</v>
      </c>
      <c r="L88" s="5">
        <v>170.04929168333319</v>
      </c>
      <c r="M88" s="5">
        <v>170.6313053983263</v>
      </c>
      <c r="N88" s="5">
        <v>176.85993767979483</v>
      </c>
      <c r="O88" s="5">
        <v>182.77606533365042</v>
      </c>
      <c r="P88" s="5">
        <v>189.24228660423091</v>
      </c>
      <c r="Q88" s="5">
        <v>192.9831318826655</v>
      </c>
      <c r="R88" s="5">
        <v>198.99950947779672</v>
      </c>
      <c r="S88" s="5">
        <v>202.44274298694299</v>
      </c>
      <c r="T88" s="5">
        <v>207.26416687179659</v>
      </c>
      <c r="U88" s="5">
        <v>211.31609655525907</v>
      </c>
      <c r="V88" s="5">
        <v>215.5785317608576</v>
      </c>
      <c r="W88" s="5">
        <v>224.0764956255625</v>
      </c>
      <c r="X88" s="5">
        <v>232.28494543938879</v>
      </c>
    </row>
    <row r="89" spans="1:24">
      <c r="A89" s="97" t="s">
        <v>138</v>
      </c>
      <c r="B89" s="97"/>
      <c r="C89" s="17">
        <v>3183.2383910846088</v>
      </c>
      <c r="D89" s="17">
        <v>3184.9456650968277</v>
      </c>
      <c r="E89" s="17">
        <v>3186.8726893942166</v>
      </c>
      <c r="F89" s="17">
        <v>3188.8626910754797</v>
      </c>
      <c r="G89" s="17">
        <v>3191.5225258903147</v>
      </c>
      <c r="H89" s="17">
        <v>3194.0072185751965</v>
      </c>
      <c r="I89" s="17">
        <v>3195.1196687878219</v>
      </c>
      <c r="J89" s="17">
        <v>3196.377344382764</v>
      </c>
      <c r="K89" s="17">
        <v>3197.1183363714476</v>
      </c>
      <c r="L89" s="17">
        <v>3199.3745018805016</v>
      </c>
      <c r="M89" s="17">
        <v>3200.4164368519828</v>
      </c>
      <c r="N89" s="17">
        <v>3208.4208312259716</v>
      </c>
      <c r="O89" s="17">
        <v>3215.3000422669379</v>
      </c>
      <c r="P89" s="17">
        <v>3223.0323614870267</v>
      </c>
      <c r="Q89" s="17">
        <v>3227.8378914171881</v>
      </c>
      <c r="R89" s="17">
        <v>3234.8214361907285</v>
      </c>
      <c r="S89" s="17">
        <v>3628.8280175559885</v>
      </c>
      <c r="T89" s="17">
        <v>3634.0526467519244</v>
      </c>
      <c r="U89" s="17">
        <v>3639.0548883863398</v>
      </c>
      <c r="V89" s="17">
        <v>3690.7851201674284</v>
      </c>
      <c r="W89" s="17">
        <v>3579.5453466655335</v>
      </c>
      <c r="X89" s="17">
        <v>3587.9785722410147</v>
      </c>
    </row>
    <row r="90" spans="1:24">
      <c r="A90" s="6" t="s">
        <v>148</v>
      </c>
      <c r="B90" s="77" t="s">
        <v>124</v>
      </c>
      <c r="C90" s="5">
        <v>29.51</v>
      </c>
      <c r="D90" s="5">
        <v>29.340861662448628</v>
      </c>
      <c r="E90" s="5">
        <v>29.406372705020669</v>
      </c>
      <c r="F90" s="5">
        <v>29.390603782511501</v>
      </c>
      <c r="G90" s="5">
        <v>29.310495489512558</v>
      </c>
      <c r="H90" s="5">
        <v>29.210011083964591</v>
      </c>
      <c r="I90" s="5">
        <v>29.211085058285903</v>
      </c>
      <c r="J90" s="5">
        <v>28.511619756606791</v>
      </c>
      <c r="K90" s="5">
        <v>28.984016025889328</v>
      </c>
      <c r="L90" s="5">
        <v>29.387549863845944</v>
      </c>
      <c r="M90" s="5">
        <v>29.338906414622961</v>
      </c>
      <c r="N90" s="5">
        <v>29.302514625796515</v>
      </c>
      <c r="O90" s="5">
        <v>29.212275980918911</v>
      </c>
      <c r="P90" s="5">
        <v>29.177588698783101</v>
      </c>
      <c r="Q90" s="5">
        <v>29.148314003037704</v>
      </c>
      <c r="R90" s="5">
        <v>28.899991455002034</v>
      </c>
      <c r="S90" s="5">
        <v>28.895149397267524</v>
      </c>
      <c r="T90" s="5">
        <v>28.93835630381362</v>
      </c>
      <c r="U90" s="5">
        <v>28.943437643898903</v>
      </c>
      <c r="V90" s="5">
        <v>28.981432975364637</v>
      </c>
      <c r="W90" s="5">
        <v>28.92964592357022</v>
      </c>
      <c r="X90" s="5">
        <v>29.020981463335364</v>
      </c>
    </row>
    <row r="91" spans="1:24">
      <c r="A91" s="97" t="s">
        <v>144</v>
      </c>
      <c r="B91" s="97"/>
      <c r="C91" s="17">
        <v>3212.748391084609</v>
      </c>
      <c r="D91" s="17">
        <v>3214.2865267592765</v>
      </c>
      <c r="E91" s="17">
        <v>3216.2790620992373</v>
      </c>
      <c r="F91" s="17">
        <v>3218.253294857991</v>
      </c>
      <c r="G91" s="17">
        <v>3220.8330213798272</v>
      </c>
      <c r="H91" s="17">
        <v>3223.2172296591611</v>
      </c>
      <c r="I91" s="17">
        <v>3224.3307538461077</v>
      </c>
      <c r="J91" s="17">
        <v>3224.8889641393707</v>
      </c>
      <c r="K91" s="17">
        <v>3226.1023523973367</v>
      </c>
      <c r="L91" s="17">
        <v>3228.7620517443474</v>
      </c>
      <c r="M91" s="17">
        <v>3229.7553432666059</v>
      </c>
      <c r="N91" s="17">
        <v>3237.723345851768</v>
      </c>
      <c r="O91" s="17">
        <v>3244.5123182478569</v>
      </c>
      <c r="P91" s="17">
        <v>3252.2099501858097</v>
      </c>
      <c r="Q91" s="17">
        <v>3256.9862054202258</v>
      </c>
      <c r="R91" s="17">
        <v>3263.7214276457307</v>
      </c>
      <c r="S91" s="17">
        <v>3657.7231669532562</v>
      </c>
      <c r="T91" s="17">
        <v>3662.991003055738</v>
      </c>
      <c r="U91" s="17">
        <v>3667.9983260302388</v>
      </c>
      <c r="V91" s="17">
        <v>3719.7665531427929</v>
      </c>
      <c r="W91" s="17">
        <v>3608.4749925891037</v>
      </c>
      <c r="X91" s="17">
        <v>3616.9995537043501</v>
      </c>
    </row>
  </sheetData>
  <mergeCells count="12">
    <mergeCell ref="A46:B46"/>
    <mergeCell ref="A14:B14"/>
    <mergeCell ref="A31:B31"/>
    <mergeCell ref="A16:B16"/>
    <mergeCell ref="A29:B29"/>
    <mergeCell ref="A44:B44"/>
    <mergeCell ref="A91:B91"/>
    <mergeCell ref="A59:B59"/>
    <mergeCell ref="A61:B61"/>
    <mergeCell ref="A74:B74"/>
    <mergeCell ref="A76:B76"/>
    <mergeCell ref="A89:B89"/>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8"/>
  <cols>
    <col min="1" max="1" width="9" style="2"/>
    <col min="2" max="2" width="21.09765625" style="2" customWidth="1"/>
    <col min="3" max="16384" width="9" style="2"/>
  </cols>
  <sheetData>
    <row r="1" spans="1:23" s="13" customFormat="1" ht="23.25" customHeight="1">
      <c r="A1" s="11" t="s">
        <v>278</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8260</v>
      </c>
      <c r="F4" s="5">
        <v>8260</v>
      </c>
      <c r="G4" s="5">
        <v>8260</v>
      </c>
      <c r="H4" s="5">
        <v>8260</v>
      </c>
      <c r="I4" s="5">
        <v>8260</v>
      </c>
      <c r="J4" s="5">
        <v>8260</v>
      </c>
      <c r="K4" s="5">
        <v>6940</v>
      </c>
      <c r="L4" s="5">
        <v>6940</v>
      </c>
      <c r="M4" s="5">
        <v>6940</v>
      </c>
      <c r="N4" s="5">
        <v>4942</v>
      </c>
      <c r="O4" s="5">
        <v>4942</v>
      </c>
      <c r="P4" s="5">
        <v>4942</v>
      </c>
      <c r="Q4" s="5">
        <v>4942</v>
      </c>
      <c r="R4" s="5">
        <v>4942</v>
      </c>
      <c r="S4" s="5">
        <v>4942</v>
      </c>
      <c r="T4" s="5">
        <v>4942</v>
      </c>
      <c r="U4" s="5">
        <v>4942</v>
      </c>
      <c r="V4" s="5">
        <v>4942</v>
      </c>
      <c r="W4" s="5">
        <v>4942</v>
      </c>
    </row>
    <row r="5" spans="1:23">
      <c r="A5" s="6" t="s">
        <v>145</v>
      </c>
      <c r="B5" s="6" t="s">
        <v>113</v>
      </c>
      <c r="C5" s="5">
        <v>8126</v>
      </c>
      <c r="D5" s="5">
        <v>8126</v>
      </c>
      <c r="E5" s="5">
        <v>8126</v>
      </c>
      <c r="F5" s="5">
        <v>8126</v>
      </c>
      <c r="G5" s="5">
        <v>8126</v>
      </c>
      <c r="H5" s="5">
        <v>8126</v>
      </c>
      <c r="I5" s="5">
        <v>8126</v>
      </c>
      <c r="J5" s="5">
        <v>7426</v>
      </c>
      <c r="K5" s="5">
        <v>7426</v>
      </c>
      <c r="L5" s="5">
        <v>7426</v>
      </c>
      <c r="M5" s="5">
        <v>7426</v>
      </c>
      <c r="N5" s="5">
        <v>7426</v>
      </c>
      <c r="O5" s="5">
        <v>7426</v>
      </c>
      <c r="P5" s="5">
        <v>7426</v>
      </c>
      <c r="Q5" s="5">
        <v>6689.152</v>
      </c>
      <c r="R5" s="5">
        <v>6253.8570000000009</v>
      </c>
      <c r="S5" s="5">
        <v>6199.152000000001</v>
      </c>
      <c r="T5" s="5">
        <v>6199.152000000001</v>
      </c>
      <c r="U5" s="5">
        <v>6199.152000000001</v>
      </c>
      <c r="V5" s="5">
        <v>6199.152000000001</v>
      </c>
      <c r="W5" s="5">
        <v>6199.152000000001</v>
      </c>
    </row>
    <row r="6" spans="1:23">
      <c r="A6" s="6" t="s">
        <v>146</v>
      </c>
      <c r="B6" s="6" t="s">
        <v>114</v>
      </c>
      <c r="C6" s="5">
        <v>4820</v>
      </c>
      <c r="D6" s="5">
        <v>4820</v>
      </c>
      <c r="E6" s="5">
        <v>4820</v>
      </c>
      <c r="F6" s="5">
        <v>4820</v>
      </c>
      <c r="G6" s="5">
        <v>4820</v>
      </c>
      <c r="H6" s="5">
        <v>4820</v>
      </c>
      <c r="I6" s="5">
        <v>4820</v>
      </c>
      <c r="J6" s="5">
        <v>4820</v>
      </c>
      <c r="K6" s="5">
        <v>4470</v>
      </c>
      <c r="L6" s="5">
        <v>4120</v>
      </c>
      <c r="M6" s="5">
        <v>3745</v>
      </c>
      <c r="N6" s="5">
        <v>3370</v>
      </c>
      <c r="O6" s="5">
        <v>3370</v>
      </c>
      <c r="P6" s="5">
        <v>3370</v>
      </c>
      <c r="Q6" s="5">
        <v>3370</v>
      </c>
      <c r="R6" s="5">
        <v>3370</v>
      </c>
      <c r="S6" s="5">
        <v>3370</v>
      </c>
      <c r="T6" s="5">
        <v>3370</v>
      </c>
      <c r="U6" s="5">
        <v>3370</v>
      </c>
      <c r="V6" s="5">
        <v>3370</v>
      </c>
      <c r="W6" s="5">
        <v>3370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77</v>
      </c>
      <c r="B9" s="15" t="s">
        <v>138</v>
      </c>
      <c r="C9" s="17">
        <v>23156</v>
      </c>
      <c r="D9" s="17">
        <v>22681</v>
      </c>
      <c r="E9" s="17">
        <v>21206</v>
      </c>
      <c r="F9" s="17">
        <v>21206</v>
      </c>
      <c r="G9" s="17">
        <v>21206</v>
      </c>
      <c r="H9" s="17">
        <v>21206</v>
      </c>
      <c r="I9" s="17">
        <v>21206</v>
      </c>
      <c r="J9" s="17">
        <v>20506</v>
      </c>
      <c r="K9" s="17">
        <v>18836</v>
      </c>
      <c r="L9" s="17">
        <v>18486</v>
      </c>
      <c r="M9" s="17">
        <v>18111</v>
      </c>
      <c r="N9" s="17">
        <v>15738</v>
      </c>
      <c r="O9" s="17">
        <v>15738</v>
      </c>
      <c r="P9" s="17">
        <v>15738</v>
      </c>
      <c r="Q9" s="17">
        <v>15001.152</v>
      </c>
      <c r="R9" s="17">
        <v>14565.857</v>
      </c>
      <c r="S9" s="17">
        <v>14511.152000000002</v>
      </c>
      <c r="T9" s="17">
        <v>14511.152000000002</v>
      </c>
      <c r="U9" s="17">
        <v>14511.152000000002</v>
      </c>
      <c r="V9" s="17">
        <v>14511.152000000002</v>
      </c>
      <c r="W9" s="17">
        <v>14511.152000000002</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1950</v>
      </c>
      <c r="F13" s="5">
        <v>1950</v>
      </c>
      <c r="G13" s="5">
        <v>1950</v>
      </c>
      <c r="H13" s="5">
        <v>1950</v>
      </c>
      <c r="I13" s="5">
        <v>1950</v>
      </c>
      <c r="J13" s="5">
        <v>1950</v>
      </c>
      <c r="K13" s="5">
        <v>3270</v>
      </c>
      <c r="L13" s="5">
        <v>3270</v>
      </c>
      <c r="M13" s="5">
        <v>3270</v>
      </c>
      <c r="N13" s="5">
        <v>5268</v>
      </c>
      <c r="O13" s="5">
        <v>5268</v>
      </c>
      <c r="P13" s="5">
        <v>5268</v>
      </c>
      <c r="Q13" s="5">
        <v>5268</v>
      </c>
      <c r="R13" s="5">
        <v>5268</v>
      </c>
      <c r="S13" s="5">
        <v>5268</v>
      </c>
      <c r="T13" s="5">
        <v>5268</v>
      </c>
      <c r="U13" s="5">
        <v>5268</v>
      </c>
      <c r="V13" s="5">
        <v>5268</v>
      </c>
      <c r="W13" s="5">
        <v>5268</v>
      </c>
    </row>
    <row r="14" spans="1:23">
      <c r="A14" s="6" t="s">
        <v>145</v>
      </c>
      <c r="B14" s="6" t="s">
        <v>113</v>
      </c>
      <c r="C14" s="5">
        <v>0</v>
      </c>
      <c r="D14" s="5">
        <v>0</v>
      </c>
      <c r="E14" s="5">
        <v>0</v>
      </c>
      <c r="F14" s="5">
        <v>0</v>
      </c>
      <c r="G14" s="5">
        <v>0</v>
      </c>
      <c r="H14" s="5">
        <v>0</v>
      </c>
      <c r="I14" s="5">
        <v>0</v>
      </c>
      <c r="J14" s="5">
        <v>700</v>
      </c>
      <c r="K14" s="5">
        <v>700</v>
      </c>
      <c r="L14" s="5">
        <v>700</v>
      </c>
      <c r="M14" s="5">
        <v>700</v>
      </c>
      <c r="N14" s="5">
        <v>700</v>
      </c>
      <c r="O14" s="5">
        <v>700</v>
      </c>
      <c r="P14" s="5">
        <v>700</v>
      </c>
      <c r="Q14" s="5">
        <v>1436.848</v>
      </c>
      <c r="R14" s="5">
        <v>1872.1429999999991</v>
      </c>
      <c r="S14" s="5">
        <v>1926.847999999999</v>
      </c>
      <c r="T14" s="5">
        <v>1926.847999999999</v>
      </c>
      <c r="U14" s="5">
        <v>1926.847999999999</v>
      </c>
      <c r="V14" s="5">
        <v>1926.847999999999</v>
      </c>
      <c r="W14" s="5">
        <v>1926.847999999999</v>
      </c>
    </row>
    <row r="15" spans="1:23">
      <c r="A15" s="6" t="s">
        <v>146</v>
      </c>
      <c r="B15" s="6" t="s">
        <v>114</v>
      </c>
      <c r="C15" s="5">
        <v>0</v>
      </c>
      <c r="D15" s="5">
        <v>0</v>
      </c>
      <c r="E15" s="5">
        <v>0</v>
      </c>
      <c r="F15" s="5">
        <v>0</v>
      </c>
      <c r="G15" s="5">
        <v>0</v>
      </c>
      <c r="H15" s="5">
        <v>0</v>
      </c>
      <c r="I15" s="5">
        <v>0</v>
      </c>
      <c r="J15" s="5">
        <v>0</v>
      </c>
      <c r="K15" s="5">
        <v>350</v>
      </c>
      <c r="L15" s="5">
        <v>700</v>
      </c>
      <c r="M15" s="5">
        <v>1075</v>
      </c>
      <c r="N15" s="5">
        <v>1450</v>
      </c>
      <c r="O15" s="5">
        <v>1450</v>
      </c>
      <c r="P15" s="5">
        <v>1450</v>
      </c>
      <c r="Q15" s="5">
        <v>1450</v>
      </c>
      <c r="R15" s="5">
        <v>1450</v>
      </c>
      <c r="S15" s="5">
        <v>1450</v>
      </c>
      <c r="T15" s="5">
        <v>1450</v>
      </c>
      <c r="U15" s="5">
        <v>1450</v>
      </c>
      <c r="V15" s="5">
        <v>1450</v>
      </c>
      <c r="W15" s="5">
        <v>1450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77</v>
      </c>
      <c r="B18" s="15" t="s">
        <v>138</v>
      </c>
      <c r="C18" s="17">
        <v>0</v>
      </c>
      <c r="D18" s="17">
        <v>475</v>
      </c>
      <c r="E18" s="17">
        <v>1950</v>
      </c>
      <c r="F18" s="17">
        <v>1950</v>
      </c>
      <c r="G18" s="17">
        <v>1950</v>
      </c>
      <c r="H18" s="17">
        <v>1950</v>
      </c>
      <c r="I18" s="17">
        <v>1950</v>
      </c>
      <c r="J18" s="17">
        <v>2650</v>
      </c>
      <c r="K18" s="17">
        <v>4320</v>
      </c>
      <c r="L18" s="17">
        <v>4670</v>
      </c>
      <c r="M18" s="17">
        <v>5045</v>
      </c>
      <c r="N18" s="17">
        <v>7418</v>
      </c>
      <c r="O18" s="17">
        <v>7418</v>
      </c>
      <c r="P18" s="17">
        <v>7418</v>
      </c>
      <c r="Q18" s="17">
        <v>8154.848</v>
      </c>
      <c r="R18" s="17">
        <v>8590.143</v>
      </c>
      <c r="S18" s="17">
        <v>8644.8479999999981</v>
      </c>
      <c r="T18" s="17">
        <v>8644.8479999999981</v>
      </c>
      <c r="U18" s="17">
        <v>8644.8479999999981</v>
      </c>
      <c r="V18" s="17">
        <v>8644.8479999999981</v>
      </c>
      <c r="W18" s="17">
        <v>8644.8479999999981</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8"/>
  <cols>
    <col min="1" max="1" width="9" style="2"/>
    <col min="2" max="2" width="21.09765625" style="2" customWidth="1"/>
    <col min="3" max="16384" width="9" style="2"/>
  </cols>
  <sheetData>
    <row r="1" spans="1:23" s="13" customFormat="1" ht="23.25" customHeight="1">
      <c r="A1" s="11" t="s">
        <v>279</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8260</v>
      </c>
      <c r="F4" s="5">
        <v>8260</v>
      </c>
      <c r="G4" s="5">
        <v>8260</v>
      </c>
      <c r="H4" s="5">
        <v>8260</v>
      </c>
      <c r="I4" s="5">
        <v>8260</v>
      </c>
      <c r="J4" s="5">
        <v>8260</v>
      </c>
      <c r="K4" s="5">
        <v>6940</v>
      </c>
      <c r="L4" s="5">
        <v>6940</v>
      </c>
      <c r="M4" s="5">
        <v>6940</v>
      </c>
      <c r="N4" s="5">
        <v>4060</v>
      </c>
      <c r="O4" s="5">
        <v>4060</v>
      </c>
      <c r="P4" s="5">
        <v>4060</v>
      </c>
      <c r="Q4" s="5">
        <v>4060</v>
      </c>
      <c r="R4" s="5">
        <v>4060</v>
      </c>
      <c r="S4" s="5">
        <v>4060</v>
      </c>
      <c r="T4" s="5">
        <v>4060</v>
      </c>
      <c r="U4" s="5">
        <v>4060</v>
      </c>
      <c r="V4" s="5">
        <v>4060</v>
      </c>
      <c r="W4" s="5">
        <v>4060</v>
      </c>
    </row>
    <row r="5" spans="1:23">
      <c r="A5" s="6" t="s">
        <v>145</v>
      </c>
      <c r="B5" s="6" t="s">
        <v>113</v>
      </c>
      <c r="C5" s="5">
        <v>8126</v>
      </c>
      <c r="D5" s="5">
        <v>8126</v>
      </c>
      <c r="E5" s="5">
        <v>8126</v>
      </c>
      <c r="F5" s="5">
        <v>8126</v>
      </c>
      <c r="G5" s="5">
        <v>8126</v>
      </c>
      <c r="H5" s="5">
        <v>8126</v>
      </c>
      <c r="I5" s="5">
        <v>8126</v>
      </c>
      <c r="J5" s="5">
        <v>7426</v>
      </c>
      <c r="K5" s="5">
        <v>7426</v>
      </c>
      <c r="L5" s="5">
        <v>7426</v>
      </c>
      <c r="M5" s="5">
        <v>7426</v>
      </c>
      <c r="N5" s="5">
        <v>7426</v>
      </c>
      <c r="O5" s="5">
        <v>7426</v>
      </c>
      <c r="P5" s="5">
        <v>7426</v>
      </c>
      <c r="Q5" s="5">
        <v>6306</v>
      </c>
      <c r="R5" s="5">
        <v>6306</v>
      </c>
      <c r="S5" s="5">
        <v>6306</v>
      </c>
      <c r="T5" s="5">
        <v>6306</v>
      </c>
      <c r="U5" s="5">
        <v>6306</v>
      </c>
      <c r="V5" s="5">
        <v>6306</v>
      </c>
      <c r="W5" s="5">
        <v>6306</v>
      </c>
    </row>
    <row r="6" spans="1:23">
      <c r="A6" s="6" t="s">
        <v>146</v>
      </c>
      <c r="B6" s="6" t="s">
        <v>114</v>
      </c>
      <c r="C6" s="5">
        <v>4820</v>
      </c>
      <c r="D6" s="5">
        <v>4820</v>
      </c>
      <c r="E6" s="5">
        <v>4820</v>
      </c>
      <c r="F6" s="5">
        <v>4820</v>
      </c>
      <c r="G6" s="5">
        <v>4820</v>
      </c>
      <c r="H6" s="5">
        <v>4820</v>
      </c>
      <c r="I6" s="5">
        <v>4820</v>
      </c>
      <c r="J6" s="5">
        <v>4820</v>
      </c>
      <c r="K6" s="5">
        <v>4470.0000000099999</v>
      </c>
      <c r="L6" s="5">
        <v>4120</v>
      </c>
      <c r="M6" s="5">
        <v>3745</v>
      </c>
      <c r="N6" s="5">
        <v>3370</v>
      </c>
      <c r="O6" s="5">
        <v>3370</v>
      </c>
      <c r="P6" s="5">
        <v>3370</v>
      </c>
      <c r="Q6" s="5">
        <v>3370</v>
      </c>
      <c r="R6" s="5">
        <v>3370</v>
      </c>
      <c r="S6" s="5">
        <v>3370</v>
      </c>
      <c r="T6" s="5">
        <v>3370</v>
      </c>
      <c r="U6" s="5">
        <v>3370</v>
      </c>
      <c r="V6" s="5">
        <v>3370</v>
      </c>
      <c r="W6" s="5">
        <v>3370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77</v>
      </c>
      <c r="B9" s="84" t="s">
        <v>138</v>
      </c>
      <c r="C9" s="17">
        <v>23156</v>
      </c>
      <c r="D9" s="17">
        <v>22681</v>
      </c>
      <c r="E9" s="17">
        <v>21206</v>
      </c>
      <c r="F9" s="17">
        <v>21206</v>
      </c>
      <c r="G9" s="17">
        <v>21206</v>
      </c>
      <c r="H9" s="17">
        <v>21206</v>
      </c>
      <c r="I9" s="17">
        <v>21206</v>
      </c>
      <c r="J9" s="17">
        <v>20506</v>
      </c>
      <c r="K9" s="17">
        <v>18836.000000010001</v>
      </c>
      <c r="L9" s="17">
        <v>18486</v>
      </c>
      <c r="M9" s="17">
        <v>18111</v>
      </c>
      <c r="N9" s="17">
        <v>14856</v>
      </c>
      <c r="O9" s="17">
        <v>14856</v>
      </c>
      <c r="P9" s="17">
        <v>14856</v>
      </c>
      <c r="Q9" s="17">
        <v>13736</v>
      </c>
      <c r="R9" s="17">
        <v>13736</v>
      </c>
      <c r="S9" s="17">
        <v>13736</v>
      </c>
      <c r="T9" s="17">
        <v>13736</v>
      </c>
      <c r="U9" s="17">
        <v>13736</v>
      </c>
      <c r="V9" s="17">
        <v>13736</v>
      </c>
      <c r="W9" s="17">
        <v>13736</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1950</v>
      </c>
      <c r="F13" s="5">
        <v>1950</v>
      </c>
      <c r="G13" s="5">
        <v>1950</v>
      </c>
      <c r="H13" s="5">
        <v>1950</v>
      </c>
      <c r="I13" s="5">
        <v>1950</v>
      </c>
      <c r="J13" s="5">
        <v>1950</v>
      </c>
      <c r="K13" s="5">
        <v>3270</v>
      </c>
      <c r="L13" s="5">
        <v>3270</v>
      </c>
      <c r="M13" s="5">
        <v>3270</v>
      </c>
      <c r="N13" s="5">
        <v>6150</v>
      </c>
      <c r="O13" s="5">
        <v>6150</v>
      </c>
      <c r="P13" s="5">
        <v>6150</v>
      </c>
      <c r="Q13" s="5">
        <v>6150</v>
      </c>
      <c r="R13" s="5">
        <v>6150</v>
      </c>
      <c r="S13" s="5">
        <v>6150</v>
      </c>
      <c r="T13" s="5">
        <v>6150</v>
      </c>
      <c r="U13" s="5">
        <v>6150</v>
      </c>
      <c r="V13" s="5">
        <v>6150</v>
      </c>
      <c r="W13" s="5">
        <v>6150</v>
      </c>
    </row>
    <row r="14" spans="1:23">
      <c r="A14" s="6" t="s">
        <v>145</v>
      </c>
      <c r="B14" s="6" t="s">
        <v>113</v>
      </c>
      <c r="C14" s="5">
        <v>0</v>
      </c>
      <c r="D14" s="5">
        <v>0</v>
      </c>
      <c r="E14" s="5">
        <v>0</v>
      </c>
      <c r="F14" s="5">
        <v>0</v>
      </c>
      <c r="G14" s="5">
        <v>0</v>
      </c>
      <c r="H14" s="5">
        <v>0</v>
      </c>
      <c r="I14" s="5">
        <v>0</v>
      </c>
      <c r="J14" s="5">
        <v>700</v>
      </c>
      <c r="K14" s="5">
        <v>700</v>
      </c>
      <c r="L14" s="5">
        <v>700</v>
      </c>
      <c r="M14" s="5">
        <v>700</v>
      </c>
      <c r="N14" s="5">
        <v>700</v>
      </c>
      <c r="O14" s="5">
        <v>700</v>
      </c>
      <c r="P14" s="5">
        <v>700</v>
      </c>
      <c r="Q14" s="5">
        <v>1820</v>
      </c>
      <c r="R14" s="5">
        <v>1820</v>
      </c>
      <c r="S14" s="5">
        <v>1820</v>
      </c>
      <c r="T14" s="5">
        <v>1820</v>
      </c>
      <c r="U14" s="5">
        <v>1820</v>
      </c>
      <c r="V14" s="5">
        <v>1820</v>
      </c>
      <c r="W14" s="5">
        <v>1820</v>
      </c>
    </row>
    <row r="15" spans="1:23">
      <c r="A15" s="6" t="s">
        <v>146</v>
      </c>
      <c r="B15" s="6" t="s">
        <v>114</v>
      </c>
      <c r="C15" s="5">
        <v>0</v>
      </c>
      <c r="D15" s="5">
        <v>0</v>
      </c>
      <c r="E15" s="5">
        <v>0</v>
      </c>
      <c r="F15" s="5">
        <v>0</v>
      </c>
      <c r="G15" s="5">
        <v>0</v>
      </c>
      <c r="H15" s="5">
        <v>0</v>
      </c>
      <c r="I15" s="5">
        <v>0</v>
      </c>
      <c r="J15" s="5">
        <v>0</v>
      </c>
      <c r="K15" s="5">
        <v>349.99999999000011</v>
      </c>
      <c r="L15" s="5">
        <v>700</v>
      </c>
      <c r="M15" s="5">
        <v>1075</v>
      </c>
      <c r="N15" s="5">
        <v>1450</v>
      </c>
      <c r="O15" s="5">
        <v>1450</v>
      </c>
      <c r="P15" s="5">
        <v>1450</v>
      </c>
      <c r="Q15" s="5">
        <v>1450</v>
      </c>
      <c r="R15" s="5">
        <v>1450</v>
      </c>
      <c r="S15" s="5">
        <v>1450</v>
      </c>
      <c r="T15" s="5">
        <v>1450</v>
      </c>
      <c r="U15" s="5">
        <v>1450</v>
      </c>
      <c r="V15" s="5">
        <v>1450</v>
      </c>
      <c r="W15" s="5">
        <v>1450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77</v>
      </c>
      <c r="B18" s="84" t="s">
        <v>138</v>
      </c>
      <c r="C18" s="17">
        <v>0</v>
      </c>
      <c r="D18" s="17">
        <v>475</v>
      </c>
      <c r="E18" s="17">
        <v>1950</v>
      </c>
      <c r="F18" s="17">
        <v>1950</v>
      </c>
      <c r="G18" s="17">
        <v>1950</v>
      </c>
      <c r="H18" s="17">
        <v>1950</v>
      </c>
      <c r="I18" s="17">
        <v>1950</v>
      </c>
      <c r="J18" s="17">
        <v>2650</v>
      </c>
      <c r="K18" s="17">
        <v>4319.9999999900001</v>
      </c>
      <c r="L18" s="17">
        <v>4670</v>
      </c>
      <c r="M18" s="17">
        <v>5045</v>
      </c>
      <c r="N18" s="17">
        <v>8300</v>
      </c>
      <c r="O18" s="17">
        <v>8300</v>
      </c>
      <c r="P18" s="17">
        <v>8300</v>
      </c>
      <c r="Q18" s="17">
        <v>9420</v>
      </c>
      <c r="R18" s="17">
        <v>9420</v>
      </c>
      <c r="S18" s="17">
        <v>9420</v>
      </c>
      <c r="T18" s="17">
        <v>9420</v>
      </c>
      <c r="U18" s="17">
        <v>9420</v>
      </c>
      <c r="V18" s="17">
        <v>9420</v>
      </c>
      <c r="W18" s="17">
        <v>9420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8"/>
  <cols>
    <col min="1" max="1" width="9" style="2"/>
    <col min="2" max="2" width="21.59765625" style="2" customWidth="1"/>
    <col min="3" max="3" width="16.09765625" style="2" bestFit="1" customWidth="1"/>
    <col min="4" max="6" width="12.59765625" style="2" bestFit="1" customWidth="1"/>
    <col min="7" max="7" width="11.59765625" style="2" bestFit="1" customWidth="1"/>
    <col min="8" max="9" width="12.59765625" style="2" bestFit="1" customWidth="1"/>
    <col min="10" max="10" width="11.59765625" style="2" bestFit="1" customWidth="1"/>
    <col min="11" max="22" width="12.59765625" style="2" bestFit="1" customWidth="1"/>
    <col min="23" max="23" width="15.09765625" style="2" bestFit="1" customWidth="1"/>
    <col min="24" max="24" width="12.09765625" style="2" customWidth="1"/>
    <col min="25" max="16384" width="9" style="2"/>
  </cols>
  <sheetData>
    <row r="1" spans="1:27" s="13" customFormat="1" ht="23.25" customHeight="1">
      <c r="A1" s="11" t="s">
        <v>280</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94146.455041815294</v>
      </c>
      <c r="D4" s="5">
        <v>88646.171782799312</v>
      </c>
      <c r="E4" s="5">
        <v>89570.438455516356</v>
      </c>
      <c r="F4" s="5">
        <v>87777.297688672596</v>
      </c>
      <c r="G4" s="5">
        <v>87575.662080791677</v>
      </c>
      <c r="H4" s="5">
        <v>86986.045641786361</v>
      </c>
      <c r="I4" s="5">
        <v>89256.18778748982</v>
      </c>
      <c r="J4" s="5">
        <v>87150.265018615435</v>
      </c>
      <c r="K4" s="5">
        <v>70103.990796807135</v>
      </c>
      <c r="L4" s="5">
        <v>71249.961185185937</v>
      </c>
      <c r="M4" s="5">
        <v>70257.554829036264</v>
      </c>
      <c r="N4" s="5">
        <v>72620.06254515078</v>
      </c>
      <c r="O4" s="5">
        <v>74078.035941677954</v>
      </c>
      <c r="P4" s="5">
        <v>72403.557155084345</v>
      </c>
      <c r="Q4" s="5">
        <v>73429.225760455709</v>
      </c>
      <c r="R4" s="5">
        <v>73161.613622241755</v>
      </c>
      <c r="S4" s="5">
        <v>74012.707871545994</v>
      </c>
      <c r="T4" s="5">
        <v>74841.066902287974</v>
      </c>
      <c r="U4" s="5">
        <v>73442.064542893087</v>
      </c>
      <c r="V4" s="5">
        <v>72502.084550829502</v>
      </c>
      <c r="W4" s="5">
        <v>66756.319625554985</v>
      </c>
      <c r="AA4" s="83"/>
    </row>
    <row r="5" spans="1:27">
      <c r="A5" s="6" t="s">
        <v>77</v>
      </c>
      <c r="B5" s="6" t="s">
        <v>114</v>
      </c>
      <c r="C5" s="5">
        <v>28253.201091957333</v>
      </c>
      <c r="D5" s="5">
        <v>31941.512579512979</v>
      </c>
      <c r="E5" s="5">
        <v>31809.735226943667</v>
      </c>
      <c r="F5" s="5">
        <v>28403.581809016465</v>
      </c>
      <c r="G5" s="5">
        <v>26827.103116925642</v>
      </c>
      <c r="H5" s="5">
        <v>25448.255412368766</v>
      </c>
      <c r="I5" s="5">
        <v>29502.360001840105</v>
      </c>
      <c r="J5" s="5">
        <v>24236.615918769487</v>
      </c>
      <c r="K5" s="5">
        <v>22922.387017804082</v>
      </c>
      <c r="L5" s="5">
        <v>25154.92499777682</v>
      </c>
      <c r="M5" s="5">
        <v>20574.389024441927</v>
      </c>
      <c r="N5" s="5">
        <v>21577.565525272272</v>
      </c>
      <c r="O5" s="5">
        <v>21924.247269820233</v>
      </c>
      <c r="P5" s="5">
        <v>20821.052809519475</v>
      </c>
      <c r="Q5" s="5">
        <v>20631.296210035438</v>
      </c>
      <c r="R5" s="5">
        <v>20239.263075344454</v>
      </c>
      <c r="S5" s="5">
        <v>21995.661385159139</v>
      </c>
      <c r="T5" s="5">
        <v>20606.333530834196</v>
      </c>
      <c r="U5" s="5">
        <v>22025.228344530729</v>
      </c>
      <c r="V5" s="5">
        <v>22830.434984345724</v>
      </c>
      <c r="W5" s="5">
        <v>20502.528254308116</v>
      </c>
      <c r="AA5" s="83"/>
    </row>
    <row r="6" spans="1:27">
      <c r="A6" s="6" t="s">
        <v>77</v>
      </c>
      <c r="B6" s="6" t="s">
        <v>115</v>
      </c>
      <c r="C6" s="5">
        <v>3105.1641947416256</v>
      </c>
      <c r="D6" s="5">
        <v>3089.6270097409815</v>
      </c>
      <c r="E6" s="5">
        <v>2957.4911299262812</v>
      </c>
      <c r="F6" s="5">
        <v>2973.7868707113266</v>
      </c>
      <c r="G6" s="5">
        <v>2794.2996504942612</v>
      </c>
      <c r="H6" s="5">
        <v>2725.0603090403752</v>
      </c>
      <c r="I6" s="5">
        <v>2841.6720414460642</v>
      </c>
      <c r="J6" s="5">
        <v>2861.2305747404589</v>
      </c>
      <c r="K6" s="5">
        <v>2761.5030224091415</v>
      </c>
      <c r="L6" s="5">
        <v>2789.8542107637213</v>
      </c>
      <c r="M6" s="5">
        <v>2634.6854866782978</v>
      </c>
      <c r="N6" s="5">
        <v>2754.4976415934689</v>
      </c>
      <c r="O6" s="5">
        <v>2845.2107315787025</v>
      </c>
      <c r="P6" s="5">
        <v>2966.3640396358574</v>
      </c>
      <c r="Q6" s="5">
        <v>2032.6735015794588</v>
      </c>
      <c r="R6" s="5">
        <v>2123.9866380060548</v>
      </c>
      <c r="S6" s="5">
        <v>5155.9907249631842</v>
      </c>
      <c r="T6" s="5">
        <v>1576.2732245975426</v>
      </c>
      <c r="U6" s="5">
        <v>1439.5199167318156</v>
      </c>
      <c r="V6" s="5">
        <v>3913.1603269468633</v>
      </c>
      <c r="W6" s="5">
        <v>5992.874745876642</v>
      </c>
      <c r="AA6" s="83"/>
    </row>
    <row r="7" spans="1:27">
      <c r="A7" s="6" t="s">
        <v>77</v>
      </c>
      <c r="B7" s="6" t="s">
        <v>116</v>
      </c>
      <c r="C7" s="5">
        <v>80.54660953994086</v>
      </c>
      <c r="D7" s="5">
        <v>74.607061746967943</v>
      </c>
      <c r="E7" s="5">
        <v>130.6127401941107</v>
      </c>
      <c r="F7" s="5">
        <v>157.07233399364813</v>
      </c>
      <c r="G7" s="5">
        <v>143.68347425886023</v>
      </c>
      <c r="H7" s="5">
        <v>111.51786919647593</v>
      </c>
      <c r="I7" s="5">
        <v>127.54066909495116</v>
      </c>
      <c r="J7" s="5">
        <v>172.8220233881292</v>
      </c>
      <c r="K7" s="5">
        <v>134.35531311088312</v>
      </c>
      <c r="L7" s="5">
        <v>121.04583648342368</v>
      </c>
      <c r="M7" s="5">
        <v>128.24990545407013</v>
      </c>
      <c r="N7" s="5">
        <v>188.29160640531001</v>
      </c>
      <c r="O7" s="5">
        <v>162.88818451213893</v>
      </c>
      <c r="P7" s="5">
        <v>203.73365314278539</v>
      </c>
      <c r="Q7" s="5">
        <v>262.00628670755844</v>
      </c>
      <c r="R7" s="5">
        <v>285.50202157897712</v>
      </c>
      <c r="S7" s="5">
        <v>2138.841453908944</v>
      </c>
      <c r="T7" s="5">
        <v>847.02989920984419</v>
      </c>
      <c r="U7" s="5">
        <v>802.69496185013577</v>
      </c>
      <c r="V7" s="5">
        <v>1807.4876626172745</v>
      </c>
      <c r="W7" s="5">
        <v>2570.8100022545887</v>
      </c>
      <c r="AA7" s="83"/>
    </row>
    <row r="8" spans="1:27">
      <c r="A8" s="6" t="s">
        <v>77</v>
      </c>
      <c r="B8" s="6" t="s">
        <v>117</v>
      </c>
      <c r="C8" s="5">
        <v>15598.150827518635</v>
      </c>
      <c r="D8" s="5">
        <v>13030.878998266298</v>
      </c>
      <c r="E8" s="5">
        <v>12801.283808854378</v>
      </c>
      <c r="F8" s="5">
        <v>15457.937998983827</v>
      </c>
      <c r="G8" s="5">
        <v>13290.594730586101</v>
      </c>
      <c r="H8" s="5">
        <v>14496.963034128516</v>
      </c>
      <c r="I8" s="5">
        <v>8992.623822054522</v>
      </c>
      <c r="J8" s="5">
        <v>16256.022994761934</v>
      </c>
      <c r="K8" s="5">
        <v>15332.478768936564</v>
      </c>
      <c r="L8" s="5">
        <v>11783.340817766692</v>
      </c>
      <c r="M8" s="5">
        <v>14000.744381516142</v>
      </c>
      <c r="N8" s="5">
        <v>12572.186905798557</v>
      </c>
      <c r="O8" s="5">
        <v>12246.454297079425</v>
      </c>
      <c r="P8" s="5">
        <v>14868.436388263204</v>
      </c>
      <c r="Q8" s="5">
        <v>13005.953328997406</v>
      </c>
      <c r="R8" s="5">
        <v>14705.681745529182</v>
      </c>
      <c r="S8" s="5">
        <v>8410.3165626067275</v>
      </c>
      <c r="T8" s="5">
        <v>16085.163808792868</v>
      </c>
      <c r="U8" s="5">
        <v>14519.083235454233</v>
      </c>
      <c r="V8" s="5">
        <v>11107.106552512381</v>
      </c>
      <c r="W8" s="5">
        <v>14206.551374855106</v>
      </c>
      <c r="AA8" s="83"/>
    </row>
    <row r="9" spans="1:27">
      <c r="A9" s="6" t="s">
        <v>77</v>
      </c>
      <c r="B9" s="6" t="s">
        <v>118</v>
      </c>
      <c r="C9" s="5">
        <v>120.51611371281994</v>
      </c>
      <c r="D9" s="5">
        <v>170.25306422949942</v>
      </c>
      <c r="E9" s="5">
        <v>137.43748597756388</v>
      </c>
      <c r="F9" s="5">
        <v>135.96504203039578</v>
      </c>
      <c r="G9" s="5">
        <v>234.87969981437621</v>
      </c>
      <c r="H9" s="5">
        <v>268.81235905750054</v>
      </c>
      <c r="I9" s="5">
        <v>239.32770732700115</v>
      </c>
      <c r="J9" s="5">
        <v>195.77675714386868</v>
      </c>
      <c r="K9" s="5">
        <v>466.16710280194724</v>
      </c>
      <c r="L9" s="5">
        <v>703.22760893845134</v>
      </c>
      <c r="M9" s="5">
        <v>977.33285982408415</v>
      </c>
      <c r="N9" s="5">
        <v>1952.5604987377258</v>
      </c>
      <c r="O9" s="5">
        <v>2243.4576302950927</v>
      </c>
      <c r="P9" s="5">
        <v>1722.3844668481586</v>
      </c>
      <c r="Q9" s="5">
        <v>3971.6623334050755</v>
      </c>
      <c r="R9" s="5">
        <v>4279.7507768077758</v>
      </c>
      <c r="S9" s="5">
        <v>4393.7019385225631</v>
      </c>
      <c r="T9" s="5">
        <v>4657.2311555131919</v>
      </c>
      <c r="U9" s="5">
        <v>5100.8391950970554</v>
      </c>
      <c r="V9" s="5">
        <v>4489.8475677647948</v>
      </c>
      <c r="W9" s="5">
        <v>4847.7270490912842</v>
      </c>
      <c r="AA9" s="83"/>
    </row>
    <row r="10" spans="1:27">
      <c r="A10" s="6" t="s">
        <v>77</v>
      </c>
      <c r="B10" s="6" t="s">
        <v>119</v>
      </c>
      <c r="C10" s="5">
        <v>206.57490737987999</v>
      </c>
      <c r="D10" s="5">
        <v>229.20902988304326</v>
      </c>
      <c r="E10" s="5">
        <v>252.56041877155209</v>
      </c>
      <c r="F10" s="5">
        <v>296.12479875570415</v>
      </c>
      <c r="G10" s="5">
        <v>349.34269476928017</v>
      </c>
      <c r="H10" s="5">
        <v>402.47612454576114</v>
      </c>
      <c r="I10" s="5">
        <v>442.82623365846086</v>
      </c>
      <c r="J10" s="5">
        <v>470.36714676717935</v>
      </c>
      <c r="K10" s="5">
        <v>517.49236582692822</v>
      </c>
      <c r="L10" s="5">
        <v>562.52522436840752</v>
      </c>
      <c r="M10" s="5">
        <v>609.82121952911621</v>
      </c>
      <c r="N10" s="5">
        <v>653.2691427283529</v>
      </c>
      <c r="O10" s="5">
        <v>682.06057190966374</v>
      </c>
      <c r="P10" s="5">
        <v>705.70709539148856</v>
      </c>
      <c r="Q10" s="5">
        <v>714.32998098919325</v>
      </c>
      <c r="R10" s="5">
        <v>732.65131566634057</v>
      </c>
      <c r="S10" s="5">
        <v>742.53656484180215</v>
      </c>
      <c r="T10" s="5">
        <v>757.54136767440696</v>
      </c>
      <c r="U10" s="5">
        <v>779.06484807880895</v>
      </c>
      <c r="V10" s="5">
        <v>806.41390271289231</v>
      </c>
      <c r="W10" s="5">
        <v>822.25745876549024</v>
      </c>
      <c r="AA10" s="83"/>
    </row>
    <row r="11" spans="1:27">
      <c r="A11" s="6" t="s">
        <v>77</v>
      </c>
      <c r="B11" s="6" t="s">
        <v>120</v>
      </c>
      <c r="C11" s="5">
        <v>29015.876385161566</v>
      </c>
      <c r="D11" s="5">
        <v>30155.280920175541</v>
      </c>
      <c r="E11" s="5">
        <v>30305.65777616842</v>
      </c>
      <c r="F11" s="5">
        <v>30821.218430785113</v>
      </c>
      <c r="G11" s="5">
        <v>33216.271427347339</v>
      </c>
      <c r="H11" s="5">
        <v>33307.310709484707</v>
      </c>
      <c r="I11" s="5">
        <v>32290.957402082677</v>
      </c>
      <c r="J11" s="5">
        <v>33346.362326320304</v>
      </c>
      <c r="K11" s="5">
        <v>34397.89663511236</v>
      </c>
      <c r="L11" s="5">
        <v>34352.300785198648</v>
      </c>
      <c r="M11" s="5">
        <v>36806.053072494848</v>
      </c>
      <c r="N11" s="5">
        <v>33920.200533489529</v>
      </c>
      <c r="O11" s="5">
        <v>33297.104307741341</v>
      </c>
      <c r="P11" s="5">
        <v>33926.892252744707</v>
      </c>
      <c r="Q11" s="5">
        <v>35455.622406971102</v>
      </c>
      <c r="R11" s="5">
        <v>34807.244628320419</v>
      </c>
      <c r="S11" s="5">
        <v>32018.545671888704</v>
      </c>
      <c r="T11" s="5">
        <v>32699.682259873782</v>
      </c>
      <c r="U11" s="5">
        <v>34192.884046408086</v>
      </c>
      <c r="V11" s="5">
        <v>34774.971717623404</v>
      </c>
      <c r="W11" s="5">
        <v>36836.433805634966</v>
      </c>
      <c r="AA11" s="83"/>
    </row>
    <row r="12" spans="1:27">
      <c r="A12" s="6" t="s">
        <v>77</v>
      </c>
      <c r="B12" s="6" t="s">
        <v>121</v>
      </c>
      <c r="C12" s="5">
        <v>12774.527528157605</v>
      </c>
      <c r="D12" s="5">
        <v>15384.050673713733</v>
      </c>
      <c r="E12" s="5">
        <v>14970.455899979323</v>
      </c>
      <c r="F12" s="5">
        <v>15292.053714323796</v>
      </c>
      <c r="G12" s="5">
        <v>15956.51796875294</v>
      </c>
      <c r="H12" s="5">
        <v>16391.109384695643</v>
      </c>
      <c r="I12" s="5">
        <v>16649.142977540538</v>
      </c>
      <c r="J12" s="5">
        <v>14687.543367191685</v>
      </c>
      <c r="K12" s="5">
        <v>15812.709468717274</v>
      </c>
      <c r="L12" s="5">
        <v>16043.425114810465</v>
      </c>
      <c r="M12" s="5">
        <v>16341.46611115787</v>
      </c>
      <c r="N12" s="5">
        <v>17930.310855556734</v>
      </c>
      <c r="O12" s="5">
        <v>17324.688969449129</v>
      </c>
      <c r="P12" s="5">
        <v>17058.317827469167</v>
      </c>
      <c r="Q12" s="5">
        <v>18830.097624712977</v>
      </c>
      <c r="R12" s="5">
        <v>19328.260353619429</v>
      </c>
      <c r="S12" s="5">
        <v>22283.404342926122</v>
      </c>
      <c r="T12" s="5">
        <v>19728.137422697546</v>
      </c>
      <c r="U12" s="5">
        <v>20870.535252298159</v>
      </c>
      <c r="V12" s="5">
        <v>21132.386669459807</v>
      </c>
      <c r="W12" s="5">
        <v>21602.997146556118</v>
      </c>
      <c r="AA12" s="83"/>
    </row>
    <row r="13" spans="1:27">
      <c r="A13" s="6" t="s">
        <v>77</v>
      </c>
      <c r="B13" s="6" t="s">
        <v>122</v>
      </c>
      <c r="C13" s="5">
        <v>12935.145543696399</v>
      </c>
      <c r="D13" s="5">
        <v>13110.588288321202</v>
      </c>
      <c r="E13" s="5">
        <v>13344.578173566999</v>
      </c>
      <c r="F13" s="5">
        <v>13704.382809360599</v>
      </c>
      <c r="G13" s="5">
        <v>14109.174892433301</v>
      </c>
      <c r="H13" s="5">
        <v>14525.136668438201</v>
      </c>
      <c r="I13" s="5">
        <v>14984.461295873201</v>
      </c>
      <c r="J13" s="5">
        <v>15401.2394691219</v>
      </c>
      <c r="K13" s="5">
        <v>15813.255799183298</v>
      </c>
      <c r="L13" s="5">
        <v>16271.671888560501</v>
      </c>
      <c r="M13" s="5">
        <v>16965.684681583301</v>
      </c>
      <c r="N13" s="5">
        <v>17777.8136680756</v>
      </c>
      <c r="O13" s="5">
        <v>18605.051179244401</v>
      </c>
      <c r="P13" s="5">
        <v>19370.5475665052</v>
      </c>
      <c r="Q13" s="5">
        <v>20172.940221284702</v>
      </c>
      <c r="R13" s="5">
        <v>20892.990396508001</v>
      </c>
      <c r="S13" s="5">
        <v>21521.0963504682</v>
      </c>
      <c r="T13" s="5">
        <v>22188.569423294703</v>
      </c>
      <c r="U13" s="5">
        <v>22894.084483162103</v>
      </c>
      <c r="V13" s="5">
        <v>23686.519922509498</v>
      </c>
      <c r="W13" s="5">
        <v>24603.043616070201</v>
      </c>
      <c r="AA13" s="83"/>
    </row>
    <row r="14" spans="1:27">
      <c r="A14" s="97" t="s">
        <v>150</v>
      </c>
      <c r="B14" s="97"/>
      <c r="C14" s="17">
        <v>195909.06722258838</v>
      </c>
      <c r="D14" s="17">
        <v>195432.71731427699</v>
      </c>
      <c r="E14" s="17">
        <v>195890.25321114951</v>
      </c>
      <c r="F14" s="17">
        <v>194587.33165584737</v>
      </c>
      <c r="G14" s="17">
        <v>193913.30734159015</v>
      </c>
      <c r="H14" s="17">
        <v>193991.39902913908</v>
      </c>
      <c r="I14" s="17">
        <v>194644.94599742183</v>
      </c>
      <c r="J14" s="17">
        <v>194112.10169290935</v>
      </c>
      <c r="K14" s="17">
        <v>177278.57682208074</v>
      </c>
      <c r="L14" s="17">
        <v>177766.52483654619</v>
      </c>
      <c r="M14" s="17">
        <v>177708.82749236273</v>
      </c>
      <c r="N14" s="17">
        <v>179340.92928134228</v>
      </c>
      <c r="O14" s="17">
        <v>180483.68088110333</v>
      </c>
      <c r="P14" s="17">
        <v>181618.90169236474</v>
      </c>
      <c r="Q14" s="17">
        <v>183819.81534074433</v>
      </c>
      <c r="R14" s="17">
        <v>185544.54248114827</v>
      </c>
      <c r="S14" s="17">
        <v>187536.56436346701</v>
      </c>
      <c r="T14" s="17">
        <v>188572.25647158848</v>
      </c>
      <c r="U14" s="17">
        <v>190186.09478332836</v>
      </c>
      <c r="V14" s="17">
        <v>191754.15238684448</v>
      </c>
      <c r="W14" s="17">
        <v>193071.55857111071</v>
      </c>
      <c r="AA14" s="83"/>
    </row>
    <row r="15" spans="1:27">
      <c r="A15" s="6" t="s">
        <v>77</v>
      </c>
      <c r="B15" s="6" t="s">
        <v>124</v>
      </c>
      <c r="C15" s="5">
        <v>0</v>
      </c>
      <c r="D15" s="5">
        <v>0</v>
      </c>
      <c r="E15" s="5">
        <v>0</v>
      </c>
      <c r="F15" s="5">
        <v>9.7793083025189798E-2</v>
      </c>
      <c r="G15" s="5">
        <v>0</v>
      </c>
      <c r="H15" s="5">
        <v>0</v>
      </c>
      <c r="I15" s="5">
        <v>0</v>
      </c>
      <c r="J15" s="5">
        <v>9.3839265571800001E-2</v>
      </c>
      <c r="K15" s="5">
        <v>3.4085617449076663E-2</v>
      </c>
      <c r="L15" s="5">
        <v>0</v>
      </c>
      <c r="M15" s="5">
        <v>0</v>
      </c>
      <c r="N15" s="5">
        <v>0.67386697883750002</v>
      </c>
      <c r="O15" s="5">
        <v>0.28974573955409999</v>
      </c>
      <c r="P15" s="5">
        <v>0.29405033177880002</v>
      </c>
      <c r="Q15" s="5">
        <v>1.2140584377833394</v>
      </c>
      <c r="R15" s="5">
        <v>0.67411313500442993</v>
      </c>
      <c r="S15" s="5">
        <v>0.90616051836239997</v>
      </c>
      <c r="T15" s="5">
        <v>1.2225752427374614</v>
      </c>
      <c r="U15" s="5">
        <v>1.3777847296117431</v>
      </c>
      <c r="V15" s="5">
        <v>0</v>
      </c>
      <c r="W15" s="5">
        <v>1.1470182172287071</v>
      </c>
      <c r="AA15" s="83"/>
    </row>
    <row r="16" spans="1:27">
      <c r="A16" s="97" t="s">
        <v>144</v>
      </c>
      <c r="B16" s="97"/>
      <c r="C16" s="17">
        <v>195909.06722258838</v>
      </c>
      <c r="D16" s="17">
        <v>195432.71731427699</v>
      </c>
      <c r="E16" s="17">
        <v>195890.25321114951</v>
      </c>
      <c r="F16" s="17">
        <v>194587.4294489304</v>
      </c>
      <c r="G16" s="17">
        <v>193913.30734159015</v>
      </c>
      <c r="H16" s="17">
        <v>193991.39902913908</v>
      </c>
      <c r="I16" s="17">
        <v>194644.94599742183</v>
      </c>
      <c r="J16" s="17">
        <v>194112.19553217493</v>
      </c>
      <c r="K16" s="17">
        <v>177278.6109076982</v>
      </c>
      <c r="L16" s="17">
        <v>177766.52483654619</v>
      </c>
      <c r="M16" s="17">
        <v>177708.82749236273</v>
      </c>
      <c r="N16" s="17">
        <v>179341.60314832113</v>
      </c>
      <c r="O16" s="17">
        <v>180483.97062684287</v>
      </c>
      <c r="P16" s="17">
        <v>181619.19574269652</v>
      </c>
      <c r="Q16" s="17">
        <v>183821.02939918212</v>
      </c>
      <c r="R16" s="17">
        <v>185545.21659428327</v>
      </c>
      <c r="S16" s="17">
        <v>187537.47052398536</v>
      </c>
      <c r="T16" s="17">
        <v>188573.47904683123</v>
      </c>
      <c r="U16" s="17">
        <v>190187.47256805797</v>
      </c>
      <c r="V16" s="17">
        <v>191754.15238684448</v>
      </c>
      <c r="W16" s="17">
        <v>193072.70558932793</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45801.495233434907</v>
      </c>
      <c r="D19" s="5">
        <v>42935.829143726951</v>
      </c>
      <c r="E19" s="5">
        <v>37947.090864627287</v>
      </c>
      <c r="F19" s="5">
        <v>36436.593532982028</v>
      </c>
      <c r="G19" s="5">
        <v>36402.138462926596</v>
      </c>
      <c r="H19" s="5">
        <v>35908.903791972392</v>
      </c>
      <c r="I19" s="5">
        <v>37761.832106847512</v>
      </c>
      <c r="J19" s="5">
        <v>36571.492386625025</v>
      </c>
      <c r="K19" s="5">
        <v>28497.253887214902</v>
      </c>
      <c r="L19" s="5">
        <v>30062.569704964022</v>
      </c>
      <c r="M19" s="5">
        <v>29733.141078715635</v>
      </c>
      <c r="N19" s="5">
        <v>29183.351817849703</v>
      </c>
      <c r="O19" s="5">
        <v>30321.455542921882</v>
      </c>
      <c r="P19" s="5">
        <v>29244.696566141574</v>
      </c>
      <c r="Q19" s="5">
        <v>32052.99497820911</v>
      </c>
      <c r="R19" s="5">
        <v>32468.939999999388</v>
      </c>
      <c r="S19" s="5">
        <v>32468.939999999213</v>
      </c>
      <c r="T19" s="5">
        <v>32468.93999999974</v>
      </c>
      <c r="U19" s="5">
        <v>32557.895999999797</v>
      </c>
      <c r="V19" s="5">
        <v>32468.93999999966</v>
      </c>
      <c r="W19" s="5">
        <v>26674.199999999233</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34.689599999998656</v>
      </c>
      <c r="D21" s="5">
        <v>34.689599999998684</v>
      </c>
      <c r="E21" s="5">
        <v>104.35391999999889</v>
      </c>
      <c r="F21" s="5">
        <v>69.379199999997155</v>
      </c>
      <c r="G21" s="5">
        <v>69.379199999997212</v>
      </c>
      <c r="H21" s="5">
        <v>69.379199999997041</v>
      </c>
      <c r="I21" s="5">
        <v>69.569279999997278</v>
      </c>
      <c r="J21" s="5">
        <v>69.379199999997113</v>
      </c>
      <c r="K21" s="5">
        <v>69.379199999997127</v>
      </c>
      <c r="L21" s="5">
        <v>69.37919999999734</v>
      </c>
      <c r="M21" s="5">
        <v>69.569279999997065</v>
      </c>
      <c r="N21" s="5">
        <v>69.379199999997155</v>
      </c>
      <c r="O21" s="5">
        <v>69.379199999997041</v>
      </c>
      <c r="P21" s="5">
        <v>69.379199999997127</v>
      </c>
      <c r="Q21" s="5">
        <v>74.933004827647949</v>
      </c>
      <c r="R21" s="5">
        <v>89.061864223748145</v>
      </c>
      <c r="S21" s="5">
        <v>1715.9662161504264</v>
      </c>
      <c r="T21" s="5">
        <v>173.95639148417425</v>
      </c>
      <c r="U21" s="5">
        <v>140.9282292123911</v>
      </c>
      <c r="V21" s="5">
        <v>1645.31896472318</v>
      </c>
      <c r="W21" s="5">
        <v>3341.4979432615937</v>
      </c>
    </row>
    <row r="22" spans="1:27">
      <c r="A22" s="6" t="s">
        <v>128</v>
      </c>
      <c r="B22" s="6" t="s">
        <v>116</v>
      </c>
      <c r="C22" s="5">
        <v>10.781104641501795</v>
      </c>
      <c r="D22" s="5">
        <v>0.80251433275508699</v>
      </c>
      <c r="E22" s="5">
        <v>10.900291859771578</v>
      </c>
      <c r="F22" s="5">
        <v>23.706786773729434</v>
      </c>
      <c r="G22" s="5">
        <v>18.771759004258307</v>
      </c>
      <c r="H22" s="5">
        <v>12.844601632708557</v>
      </c>
      <c r="I22" s="5">
        <v>13.161284617067528</v>
      </c>
      <c r="J22" s="5">
        <v>25.916627562922645</v>
      </c>
      <c r="K22" s="5">
        <v>19.377386129386103</v>
      </c>
      <c r="L22" s="5">
        <v>4.4215184717639993</v>
      </c>
      <c r="M22" s="5">
        <v>20.470384406132112</v>
      </c>
      <c r="N22" s="5">
        <v>84.854026929930825</v>
      </c>
      <c r="O22" s="5">
        <v>44.19620517878414</v>
      </c>
      <c r="P22" s="5">
        <v>71.516800930820096</v>
      </c>
      <c r="Q22" s="5">
        <v>71.459291011147144</v>
      </c>
      <c r="R22" s="5">
        <v>106.37089855946374</v>
      </c>
      <c r="S22" s="5">
        <v>433.16608803727803</v>
      </c>
      <c r="T22" s="5">
        <v>138.78199706092016</v>
      </c>
      <c r="U22" s="5">
        <v>176.99383980346806</v>
      </c>
      <c r="V22" s="5">
        <v>340.55105506560704</v>
      </c>
      <c r="W22" s="5">
        <v>995.37975958826905</v>
      </c>
    </row>
    <row r="23" spans="1:27">
      <c r="A23" s="6" t="s">
        <v>128</v>
      </c>
      <c r="B23" s="6" t="s">
        <v>117</v>
      </c>
      <c r="C23" s="5">
        <v>2178.0114471698625</v>
      </c>
      <c r="D23" s="5">
        <v>1831.7573819309109</v>
      </c>
      <c r="E23" s="5">
        <v>1805.8129872135171</v>
      </c>
      <c r="F23" s="5">
        <v>2748.6710775831416</v>
      </c>
      <c r="G23" s="5">
        <v>1770.5523123513817</v>
      </c>
      <c r="H23" s="5">
        <v>2125.2070734558151</v>
      </c>
      <c r="I23" s="5">
        <v>754.72295914075278</v>
      </c>
      <c r="J23" s="5">
        <v>3380.7891814174727</v>
      </c>
      <c r="K23" s="5">
        <v>3014.7705964195302</v>
      </c>
      <c r="L23" s="5">
        <v>1820.7515659552273</v>
      </c>
      <c r="M23" s="5">
        <v>2117.2395199764978</v>
      </c>
      <c r="N23" s="5">
        <v>1753.4012652443771</v>
      </c>
      <c r="O23" s="5">
        <v>1711.5408736894799</v>
      </c>
      <c r="P23" s="5">
        <v>2606.4201753740581</v>
      </c>
      <c r="Q23" s="5">
        <v>1731.89755702811</v>
      </c>
      <c r="R23" s="5">
        <v>2099.665882595114</v>
      </c>
      <c r="S23" s="5">
        <v>818.011923143437</v>
      </c>
      <c r="T23" s="5">
        <v>3230.2803286812027</v>
      </c>
      <c r="U23" s="5">
        <v>2885.7665105468168</v>
      </c>
      <c r="V23" s="5">
        <v>1775.9089926932311</v>
      </c>
      <c r="W23" s="5">
        <v>1972.3337197936603</v>
      </c>
    </row>
    <row r="24" spans="1:27">
      <c r="A24" s="6" t="s">
        <v>128</v>
      </c>
      <c r="B24" s="6" t="s">
        <v>118</v>
      </c>
      <c r="C24" s="5">
        <v>29.443688168717131</v>
      </c>
      <c r="D24" s="5">
        <v>28.744229830409264</v>
      </c>
      <c r="E24" s="5">
        <v>5.1310101587593326</v>
      </c>
      <c r="F24" s="5">
        <v>15.943338545806256</v>
      </c>
      <c r="G24" s="5">
        <v>114.71261028796295</v>
      </c>
      <c r="H24" s="5">
        <v>142.71385142768435</v>
      </c>
      <c r="I24" s="5">
        <v>112.4863642814318</v>
      </c>
      <c r="J24" s="5">
        <v>62.055717818205871</v>
      </c>
      <c r="K24" s="5">
        <v>350.03066655062054</v>
      </c>
      <c r="L24" s="5">
        <v>448.79636646715733</v>
      </c>
      <c r="M24" s="5">
        <v>525.33509009328623</v>
      </c>
      <c r="N24" s="5">
        <v>1274.0404401896583</v>
      </c>
      <c r="O24" s="5">
        <v>1571.6956162155052</v>
      </c>
      <c r="P24" s="5">
        <v>931.57322191845674</v>
      </c>
      <c r="Q24" s="5">
        <v>2679.5458870004445</v>
      </c>
      <c r="R24" s="5">
        <v>2854.0645930382575</v>
      </c>
      <c r="S24" s="5">
        <v>2529.7155679164098</v>
      </c>
      <c r="T24" s="5">
        <v>2708.9790928817788</v>
      </c>
      <c r="U24" s="5">
        <v>2616.9219279645122</v>
      </c>
      <c r="V24" s="5">
        <v>1920.7589772137396</v>
      </c>
      <c r="W24" s="5">
        <v>2132.4769955834108</v>
      </c>
    </row>
    <row r="25" spans="1:27">
      <c r="A25" s="6" t="s">
        <v>128</v>
      </c>
      <c r="B25" s="6" t="s">
        <v>119</v>
      </c>
      <c r="C25" s="5">
        <v>61.965232735306202</v>
      </c>
      <c r="D25" s="5">
        <v>72.708443117264991</v>
      </c>
      <c r="E25" s="5">
        <v>83.685003492467004</v>
      </c>
      <c r="F25" s="5">
        <v>103.63166263203</v>
      </c>
      <c r="G25" s="5">
        <v>130.498581368918</v>
      </c>
      <c r="H25" s="5">
        <v>154.133885421396</v>
      </c>
      <c r="I25" s="5">
        <v>170.29187715322999</v>
      </c>
      <c r="J25" s="5">
        <v>182.948198663623</v>
      </c>
      <c r="K25" s="5">
        <v>203.33596029242301</v>
      </c>
      <c r="L25" s="5">
        <v>223.194825523763</v>
      </c>
      <c r="M25" s="5">
        <v>245.67653941043503</v>
      </c>
      <c r="N25" s="5">
        <v>265.11003682226499</v>
      </c>
      <c r="O25" s="5">
        <v>279.87469744268896</v>
      </c>
      <c r="P25" s="5">
        <v>290.43677356899798</v>
      </c>
      <c r="Q25" s="5">
        <v>297.24988397222296</v>
      </c>
      <c r="R25" s="5">
        <v>306.144505538516</v>
      </c>
      <c r="S25" s="5">
        <v>308.22984674654901</v>
      </c>
      <c r="T25" s="5">
        <v>315.65223950353396</v>
      </c>
      <c r="U25" s="5">
        <v>326.19966750599201</v>
      </c>
      <c r="V25" s="5">
        <v>337.39569295555998</v>
      </c>
      <c r="W25" s="5">
        <v>345.31562811549099</v>
      </c>
    </row>
    <row r="26" spans="1:27">
      <c r="A26" s="6" t="s">
        <v>128</v>
      </c>
      <c r="B26" s="6" t="s">
        <v>120</v>
      </c>
      <c r="C26" s="5">
        <v>4881.3247330042877</v>
      </c>
      <c r="D26" s="5">
        <v>5470.2151233046725</v>
      </c>
      <c r="E26" s="5">
        <v>5628.1673926346184</v>
      </c>
      <c r="F26" s="5">
        <v>5669.3566940984192</v>
      </c>
      <c r="G26" s="5">
        <v>5921.2469265948803</v>
      </c>
      <c r="H26" s="5">
        <v>5720.1248659795074</v>
      </c>
      <c r="I26" s="5">
        <v>5420.2231498326573</v>
      </c>
      <c r="J26" s="5">
        <v>5751.1665249182715</v>
      </c>
      <c r="K26" s="5">
        <v>5485.62822820365</v>
      </c>
      <c r="L26" s="5">
        <v>5679.4690842648679</v>
      </c>
      <c r="M26" s="5">
        <v>5717.2968316860652</v>
      </c>
      <c r="N26" s="5">
        <v>5367.7489803448743</v>
      </c>
      <c r="O26" s="5">
        <v>5595.9757853601786</v>
      </c>
      <c r="P26" s="5">
        <v>5630.8601392150449</v>
      </c>
      <c r="Q26" s="5">
        <v>5844.596539012301</v>
      </c>
      <c r="R26" s="5">
        <v>5543.5276720457059</v>
      </c>
      <c r="S26" s="5">
        <v>5254.1684891550631</v>
      </c>
      <c r="T26" s="5">
        <v>5477.3073688857803</v>
      </c>
      <c r="U26" s="5">
        <v>5237.1767033389488</v>
      </c>
      <c r="V26" s="5">
        <v>5762.6193227883277</v>
      </c>
      <c r="W26" s="5">
        <v>5666.6890058044164</v>
      </c>
    </row>
    <row r="27" spans="1:27">
      <c r="A27" s="6" t="s">
        <v>128</v>
      </c>
      <c r="B27" s="6" t="s">
        <v>121</v>
      </c>
      <c r="C27" s="5">
        <v>4527.9494867679769</v>
      </c>
      <c r="D27" s="5">
        <v>5709.0314320843008</v>
      </c>
      <c r="E27" s="5">
        <v>5521.1756308981603</v>
      </c>
      <c r="F27" s="5">
        <v>5431.8470426146077</v>
      </c>
      <c r="G27" s="5">
        <v>5727.0749975059207</v>
      </c>
      <c r="H27" s="5">
        <v>5774.215576375861</v>
      </c>
      <c r="I27" s="5">
        <v>5766.8822346094039</v>
      </c>
      <c r="J27" s="5">
        <v>5125.4808914414634</v>
      </c>
      <c r="K27" s="5">
        <v>5302.5502136114228</v>
      </c>
      <c r="L27" s="5">
        <v>5437.8331941883926</v>
      </c>
      <c r="M27" s="5">
        <v>5561.9201957534597</v>
      </c>
      <c r="N27" s="5">
        <v>6608.2876138484316</v>
      </c>
      <c r="O27" s="5">
        <v>6340.2670443772022</v>
      </c>
      <c r="P27" s="5">
        <v>6208.1700428966196</v>
      </c>
      <c r="Q27" s="5">
        <v>6857.9863718344059</v>
      </c>
      <c r="R27" s="5">
        <v>7264.2358486833491</v>
      </c>
      <c r="S27" s="5">
        <v>7586.7283635114654</v>
      </c>
      <c r="T27" s="5">
        <v>6768.5599800164018</v>
      </c>
      <c r="U27" s="5">
        <v>7002.9816703288352</v>
      </c>
      <c r="V27" s="5">
        <v>7207.3048466907921</v>
      </c>
      <c r="W27" s="5">
        <v>7422.8076358926373</v>
      </c>
    </row>
    <row r="28" spans="1:27">
      <c r="A28" s="6" t="s">
        <v>128</v>
      </c>
      <c r="B28" s="6" t="s">
        <v>122</v>
      </c>
      <c r="C28" s="5">
        <v>3530.1140242508</v>
      </c>
      <c r="D28" s="5">
        <v>3562.5558425185</v>
      </c>
      <c r="E28" s="5">
        <v>3609.6039081908998</v>
      </c>
      <c r="F28" s="5">
        <v>3689.5802795881</v>
      </c>
      <c r="G28" s="5">
        <v>3779.7326574372</v>
      </c>
      <c r="H28" s="5">
        <v>3871.5126595532001</v>
      </c>
      <c r="I28" s="5">
        <v>3969.9851346231999</v>
      </c>
      <c r="J28" s="5">
        <v>4056.7866530837</v>
      </c>
      <c r="K28" s="5">
        <v>4144.8181233891</v>
      </c>
      <c r="L28" s="5">
        <v>4237.6184815591996</v>
      </c>
      <c r="M28" s="5">
        <v>4430.5906339004996</v>
      </c>
      <c r="N28" s="5">
        <v>4706.8459572874999</v>
      </c>
      <c r="O28" s="5">
        <v>4994.1877912823002</v>
      </c>
      <c r="P28" s="5">
        <v>5253.7904089853</v>
      </c>
      <c r="Q28" s="5">
        <v>5518.5020746218006</v>
      </c>
      <c r="R28" s="5">
        <v>5749.1117024424002</v>
      </c>
      <c r="S28" s="5">
        <v>5938.0338183905005</v>
      </c>
      <c r="T28" s="5">
        <v>6138.4927605306002</v>
      </c>
      <c r="U28" s="5">
        <v>6348.2326803632004</v>
      </c>
      <c r="V28" s="5">
        <v>6594.1942086470999</v>
      </c>
      <c r="W28" s="5">
        <v>6891.0356659488998</v>
      </c>
    </row>
    <row r="29" spans="1:27">
      <c r="A29" s="97" t="s">
        <v>150</v>
      </c>
      <c r="B29" s="97"/>
      <c r="C29" s="17">
        <v>60964.365629269327</v>
      </c>
      <c r="D29" s="17">
        <v>59544.881037898092</v>
      </c>
      <c r="E29" s="17">
        <v>54627.104995424248</v>
      </c>
      <c r="F29" s="17">
        <v>54069.134613640024</v>
      </c>
      <c r="G29" s="17">
        <v>53688.896315820239</v>
      </c>
      <c r="H29" s="17">
        <v>53482.187768969481</v>
      </c>
      <c r="I29" s="17">
        <v>53756.376149670592</v>
      </c>
      <c r="J29" s="17">
        <v>54981.011465048847</v>
      </c>
      <c r="K29" s="17">
        <v>46533.777634967984</v>
      </c>
      <c r="L29" s="17">
        <v>47312.042749403474</v>
      </c>
      <c r="M29" s="17">
        <v>47650.227924438288</v>
      </c>
      <c r="N29" s="17">
        <v>47773.868861504816</v>
      </c>
      <c r="O29" s="17">
        <v>49077.002442809826</v>
      </c>
      <c r="P29" s="17">
        <v>49084.833333543414</v>
      </c>
      <c r="Q29" s="17">
        <v>52152.369816544524</v>
      </c>
      <c r="R29" s="17">
        <v>53320.913868549171</v>
      </c>
      <c r="S29" s="17">
        <v>54215.014898387381</v>
      </c>
      <c r="T29" s="17">
        <v>54396.318826658826</v>
      </c>
      <c r="U29" s="17">
        <v>54349.975633593458</v>
      </c>
      <c r="V29" s="17">
        <v>55794.837390607892</v>
      </c>
      <c r="W29" s="17">
        <v>52963.943730288702</v>
      </c>
    </row>
    <row r="30" spans="1:27">
      <c r="A30" s="6" t="s">
        <v>128</v>
      </c>
      <c r="B30" s="6" t="s">
        <v>124</v>
      </c>
      <c r="C30" s="5">
        <v>0</v>
      </c>
      <c r="D30" s="5">
        <v>0</v>
      </c>
      <c r="E30" s="5">
        <v>0</v>
      </c>
      <c r="F30" s="5">
        <v>9.7793083025189798E-2</v>
      </c>
      <c r="G30" s="5">
        <v>0</v>
      </c>
      <c r="H30" s="5">
        <v>0</v>
      </c>
      <c r="I30" s="5">
        <v>0</v>
      </c>
      <c r="J30" s="5">
        <v>9.3839265571800001E-2</v>
      </c>
      <c r="K30" s="5">
        <v>3.4085617449076663E-2</v>
      </c>
      <c r="L30" s="5">
        <v>0</v>
      </c>
      <c r="M30" s="5">
        <v>0</v>
      </c>
      <c r="N30" s="5">
        <v>0.67386697883750002</v>
      </c>
      <c r="O30" s="5">
        <v>0.28974573955409999</v>
      </c>
      <c r="P30" s="5">
        <v>0.29405033177880002</v>
      </c>
      <c r="Q30" s="5">
        <v>0.68602590549639997</v>
      </c>
      <c r="R30" s="5">
        <v>0.59267123739600003</v>
      </c>
      <c r="S30" s="5">
        <v>0.6989762379012</v>
      </c>
      <c r="T30" s="5">
        <v>0.82799636698996137</v>
      </c>
      <c r="U30" s="5">
        <v>0.50898768601550004</v>
      </c>
      <c r="V30" s="5">
        <v>0</v>
      </c>
      <c r="W30" s="5">
        <v>0.49379433678150725</v>
      </c>
    </row>
    <row r="31" spans="1:27">
      <c r="A31" s="97" t="s">
        <v>144</v>
      </c>
      <c r="B31" s="97"/>
      <c r="C31" s="17">
        <v>60964.365629269327</v>
      </c>
      <c r="D31" s="17">
        <v>59544.881037898092</v>
      </c>
      <c r="E31" s="17">
        <v>54627.104995424248</v>
      </c>
      <c r="F31" s="17">
        <v>54069.232406723051</v>
      </c>
      <c r="G31" s="17">
        <v>53688.896315820239</v>
      </c>
      <c r="H31" s="17">
        <v>53482.187768969481</v>
      </c>
      <c r="I31" s="17">
        <v>53756.376149670592</v>
      </c>
      <c r="J31" s="17">
        <v>54981.10530431442</v>
      </c>
      <c r="K31" s="17">
        <v>46533.811720585436</v>
      </c>
      <c r="L31" s="17">
        <v>47312.042749403474</v>
      </c>
      <c r="M31" s="17">
        <v>47650.227924438288</v>
      </c>
      <c r="N31" s="17">
        <v>47774.542728483655</v>
      </c>
      <c r="O31" s="17">
        <v>49077.292188549378</v>
      </c>
      <c r="P31" s="17">
        <v>49085.127383875195</v>
      </c>
      <c r="Q31" s="17">
        <v>52153.05584245002</v>
      </c>
      <c r="R31" s="17">
        <v>53321.506539786569</v>
      </c>
      <c r="S31" s="17">
        <v>54215.713874625282</v>
      </c>
      <c r="T31" s="17">
        <v>54397.146823025818</v>
      </c>
      <c r="U31" s="17">
        <v>54350.484621279473</v>
      </c>
      <c r="V31" s="17">
        <v>55794.837390607892</v>
      </c>
      <c r="W31" s="17">
        <v>52964.437524625486</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48344.959808380394</v>
      </c>
      <c r="D34" s="5">
        <v>45710.342639072362</v>
      </c>
      <c r="E34" s="5">
        <v>51623.347590889069</v>
      </c>
      <c r="F34" s="5">
        <v>51340.704155690568</v>
      </c>
      <c r="G34" s="5">
        <v>51173.523617865081</v>
      </c>
      <c r="H34" s="5">
        <v>51077.141849813968</v>
      </c>
      <c r="I34" s="5">
        <v>51494.355680642308</v>
      </c>
      <c r="J34" s="5">
        <v>50578.772631990418</v>
      </c>
      <c r="K34" s="5">
        <v>41606.736909592233</v>
      </c>
      <c r="L34" s="5">
        <v>41187.391480221922</v>
      </c>
      <c r="M34" s="5">
        <v>40524.413750320629</v>
      </c>
      <c r="N34" s="5">
        <v>43436.71072730107</v>
      </c>
      <c r="O34" s="5">
        <v>43756.580398756065</v>
      </c>
      <c r="P34" s="5">
        <v>43158.860588942771</v>
      </c>
      <c r="Q34" s="5">
        <v>41376.230782246595</v>
      </c>
      <c r="R34" s="5">
        <v>40692.673622242364</v>
      </c>
      <c r="S34" s="5">
        <v>41543.767871546785</v>
      </c>
      <c r="T34" s="5">
        <v>42372.126902288233</v>
      </c>
      <c r="U34" s="5">
        <v>40884.168542893298</v>
      </c>
      <c r="V34" s="5">
        <v>40033.144550829842</v>
      </c>
      <c r="W34" s="5">
        <v>40082.119625555744</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1176.4338360000165</v>
      </c>
      <c r="D36" s="5">
        <v>1176.4338360000168</v>
      </c>
      <c r="E36" s="5">
        <v>1346.3869248000465</v>
      </c>
      <c r="F36" s="5">
        <v>1279.369968000055</v>
      </c>
      <c r="G36" s="5">
        <v>1279.3699680000493</v>
      </c>
      <c r="H36" s="5">
        <v>1279.3699680000482</v>
      </c>
      <c r="I36" s="5">
        <v>1282.8750912000476</v>
      </c>
      <c r="J36" s="5">
        <v>1232.1535680000507</v>
      </c>
      <c r="K36" s="5">
        <v>1232.1535680000504</v>
      </c>
      <c r="L36" s="5">
        <v>1232.1535680000513</v>
      </c>
      <c r="M36" s="5">
        <v>1235.5293312000506</v>
      </c>
      <c r="N36" s="5">
        <v>1232.153568000052</v>
      </c>
      <c r="O36" s="5">
        <v>1232.1535680000507</v>
      </c>
      <c r="P36" s="5">
        <v>1232.1535680000579</v>
      </c>
      <c r="Q36" s="5">
        <v>1240.4932065859209</v>
      </c>
      <c r="R36" s="5">
        <v>1274.3912483649974</v>
      </c>
      <c r="S36" s="5">
        <v>2779.748862652908</v>
      </c>
      <c r="T36" s="5">
        <v>1349.8582479365841</v>
      </c>
      <c r="U36" s="5">
        <v>1298.5916875194243</v>
      </c>
      <c r="V36" s="5">
        <v>2267.8413622236835</v>
      </c>
      <c r="W36" s="5">
        <v>2651.3768026150483</v>
      </c>
    </row>
    <row r="37" spans="1:23">
      <c r="A37" s="6" t="s">
        <v>145</v>
      </c>
      <c r="B37" s="6" t="s">
        <v>116</v>
      </c>
      <c r="C37" s="5">
        <v>1.3514824675774801E-2</v>
      </c>
      <c r="D37" s="5">
        <v>0</v>
      </c>
      <c r="E37" s="5">
        <v>0.69620046673598746</v>
      </c>
      <c r="F37" s="5">
        <v>5.3713414867548543</v>
      </c>
      <c r="G37" s="5">
        <v>4.0148567970711078</v>
      </c>
      <c r="H37" s="5">
        <v>0.84076309503528257</v>
      </c>
      <c r="I37" s="5">
        <v>0</v>
      </c>
      <c r="J37" s="5">
        <v>24.408006982631306</v>
      </c>
      <c r="K37" s="5">
        <v>0.46003571213304861</v>
      </c>
      <c r="L37" s="5">
        <v>0</v>
      </c>
      <c r="M37" s="5">
        <v>4.0935351166530243</v>
      </c>
      <c r="N37" s="5">
        <v>0</v>
      </c>
      <c r="O37" s="5">
        <v>0.50711578687668246</v>
      </c>
      <c r="P37" s="5">
        <v>5.4488626526794253</v>
      </c>
      <c r="Q37" s="5">
        <v>19.452436065831236</v>
      </c>
      <c r="R37" s="5">
        <v>21.745538604522636</v>
      </c>
      <c r="S37" s="5">
        <v>24.526848822918303</v>
      </c>
      <c r="T37" s="5">
        <v>34.539921944587526</v>
      </c>
      <c r="U37" s="5">
        <v>38.40701158257238</v>
      </c>
      <c r="V37" s="5">
        <v>36.24729613810166</v>
      </c>
      <c r="W37" s="5">
        <v>20.309227123963726</v>
      </c>
    </row>
    <row r="38" spans="1:23">
      <c r="A38" s="6" t="s">
        <v>145</v>
      </c>
      <c r="B38" s="6" t="s">
        <v>117</v>
      </c>
      <c r="C38" s="5">
        <v>678.47991590994502</v>
      </c>
      <c r="D38" s="5">
        <v>674.88096320994714</v>
      </c>
      <c r="E38" s="5">
        <v>671.28201048994902</v>
      </c>
      <c r="F38" s="5">
        <v>667.68305777995033</v>
      </c>
      <c r="G38" s="5">
        <v>664.08410507995052</v>
      </c>
      <c r="H38" s="5">
        <v>660.48515235995342</v>
      </c>
      <c r="I38" s="5">
        <v>656.88619965995326</v>
      </c>
      <c r="J38" s="5">
        <v>653.28724693995127</v>
      </c>
      <c r="K38" s="5">
        <v>649.68829423995055</v>
      </c>
      <c r="L38" s="5">
        <v>646.08934151995209</v>
      </c>
      <c r="M38" s="5">
        <v>642.49038880995363</v>
      </c>
      <c r="N38" s="5">
        <v>638.89143609995733</v>
      </c>
      <c r="O38" s="5">
        <v>635.29248338995762</v>
      </c>
      <c r="P38" s="5">
        <v>631.69353068995861</v>
      </c>
      <c r="Q38" s="5">
        <v>628.09457796996014</v>
      </c>
      <c r="R38" s="5">
        <v>624.49562525995918</v>
      </c>
      <c r="S38" s="5">
        <v>233.93106657999041</v>
      </c>
      <c r="T38" s="5">
        <v>232.57511334998938</v>
      </c>
      <c r="U38" s="5">
        <v>231.21916012998958</v>
      </c>
      <c r="V38" s="5">
        <v>229.86320689999025</v>
      </c>
      <c r="W38" s="5">
        <v>228.50725366999046</v>
      </c>
    </row>
    <row r="39" spans="1:23">
      <c r="A39" s="6" t="s">
        <v>145</v>
      </c>
      <c r="B39" s="6" t="s">
        <v>118</v>
      </c>
      <c r="C39" s="5">
        <v>11.481275389051421</v>
      </c>
      <c r="D39" s="5">
        <v>24.576815481594565</v>
      </c>
      <c r="E39" s="5">
        <v>20.234449218125334</v>
      </c>
      <c r="F39" s="5">
        <v>33.66925499607715</v>
      </c>
      <c r="G39" s="5">
        <v>32.939872943567202</v>
      </c>
      <c r="H39" s="5">
        <v>33.471853545424537</v>
      </c>
      <c r="I39" s="5">
        <v>31.6988030375473</v>
      </c>
      <c r="J39" s="5">
        <v>52.427615156591912</v>
      </c>
      <c r="K39" s="5">
        <v>38.776112164322143</v>
      </c>
      <c r="L39" s="5">
        <v>47.534516142961252</v>
      </c>
      <c r="M39" s="5">
        <v>64.065133041370643</v>
      </c>
      <c r="N39" s="5">
        <v>115.46297890551089</v>
      </c>
      <c r="O39" s="5">
        <v>126.87249042010815</v>
      </c>
      <c r="P39" s="5">
        <v>157.78497344308633</v>
      </c>
      <c r="Q39" s="5">
        <v>213.98318819919317</v>
      </c>
      <c r="R39" s="5">
        <v>268.8243290738385</v>
      </c>
      <c r="S39" s="5">
        <v>523.32870390377082</v>
      </c>
      <c r="T39" s="5">
        <v>356.48419950526943</v>
      </c>
      <c r="U39" s="5">
        <v>332.64789724846798</v>
      </c>
      <c r="V39" s="5">
        <v>526.3791599320723</v>
      </c>
      <c r="W39" s="5">
        <v>527.74730319153912</v>
      </c>
    </row>
    <row r="40" spans="1:23">
      <c r="A40" s="6" t="s">
        <v>145</v>
      </c>
      <c r="B40" s="6" t="s">
        <v>119</v>
      </c>
      <c r="C40" s="5">
        <v>28.073441920767699</v>
      </c>
      <c r="D40" s="5">
        <v>32.2156362538772</v>
      </c>
      <c r="E40" s="5">
        <v>37.342825915091105</v>
      </c>
      <c r="F40" s="5">
        <v>47.030538793701496</v>
      </c>
      <c r="G40" s="5">
        <v>60.723753515504704</v>
      </c>
      <c r="H40" s="5">
        <v>74.681561019756003</v>
      </c>
      <c r="I40" s="5">
        <v>84.3368989883826</v>
      </c>
      <c r="J40" s="5">
        <v>90.738863223667408</v>
      </c>
      <c r="K40" s="5">
        <v>100.50567817821999</v>
      </c>
      <c r="L40" s="5">
        <v>111.73120152003</v>
      </c>
      <c r="M40" s="5">
        <v>120.26201951303101</v>
      </c>
      <c r="N40" s="5">
        <v>131.289052806434</v>
      </c>
      <c r="O40" s="5">
        <v>140.73029743107801</v>
      </c>
      <c r="P40" s="5">
        <v>148.16804016238501</v>
      </c>
      <c r="Q40" s="5">
        <v>153.485716818491</v>
      </c>
      <c r="R40" s="5">
        <v>158.062713094343</v>
      </c>
      <c r="S40" s="5">
        <v>159.04663251738199</v>
      </c>
      <c r="T40" s="5">
        <v>162.98173760103302</v>
      </c>
      <c r="U40" s="5">
        <v>166.55579072409498</v>
      </c>
      <c r="V40" s="5">
        <v>176.72001468054799</v>
      </c>
      <c r="W40" s="5">
        <v>181.89621555699998</v>
      </c>
    </row>
    <row r="41" spans="1:23">
      <c r="A41" s="6" t="s">
        <v>145</v>
      </c>
      <c r="B41" s="6" t="s">
        <v>120</v>
      </c>
      <c r="C41" s="5">
        <v>2306.7853905463608</v>
      </c>
      <c r="D41" s="5">
        <v>4232.8419722082181</v>
      </c>
      <c r="E41" s="5">
        <v>4120.3903085758102</v>
      </c>
      <c r="F41" s="5">
        <v>4071.1553290598463</v>
      </c>
      <c r="G41" s="5">
        <v>4240.3957730248703</v>
      </c>
      <c r="H41" s="5">
        <v>4515.247188944476</v>
      </c>
      <c r="I41" s="5">
        <v>4229.2525279055499</v>
      </c>
      <c r="J41" s="5">
        <v>4285.4271101322993</v>
      </c>
      <c r="K41" s="5">
        <v>4237.2534437943541</v>
      </c>
      <c r="L41" s="5">
        <v>4249.8447403341434</v>
      </c>
      <c r="M41" s="5">
        <v>4088.2541521585435</v>
      </c>
      <c r="N41" s="5">
        <v>4167.6689873807227</v>
      </c>
      <c r="O41" s="5">
        <v>4059.662707945653</v>
      </c>
      <c r="P41" s="5">
        <v>4034.5458753156272</v>
      </c>
      <c r="Q41" s="5">
        <v>4220.6335563751145</v>
      </c>
      <c r="R41" s="5">
        <v>4470.6908728885119</v>
      </c>
      <c r="S41" s="5">
        <v>4222.9489352357505</v>
      </c>
      <c r="T41" s="5">
        <v>4265.4754457790368</v>
      </c>
      <c r="U41" s="5">
        <v>5688.6174438427734</v>
      </c>
      <c r="V41" s="5">
        <v>7186.4764094516022</v>
      </c>
      <c r="W41" s="5">
        <v>6952.0287743947702</v>
      </c>
    </row>
    <row r="42" spans="1:23">
      <c r="A42" s="6" t="s">
        <v>145</v>
      </c>
      <c r="B42" s="6" t="s">
        <v>121</v>
      </c>
      <c r="C42" s="5">
        <v>5005.2817667329819</v>
      </c>
      <c r="D42" s="5">
        <v>6213.3795789951191</v>
      </c>
      <c r="E42" s="5">
        <v>6131.1274016582393</v>
      </c>
      <c r="F42" s="5">
        <v>6118.8456715449711</v>
      </c>
      <c r="G42" s="5">
        <v>6224.2792601041174</v>
      </c>
      <c r="H42" s="5">
        <v>6257.328907033243</v>
      </c>
      <c r="I42" s="5">
        <v>6251.2102380931747</v>
      </c>
      <c r="J42" s="5">
        <v>5157.2844592717656</v>
      </c>
      <c r="K42" s="5">
        <v>5729.062737248295</v>
      </c>
      <c r="L42" s="5">
        <v>5862.2479917125747</v>
      </c>
      <c r="M42" s="5">
        <v>6050.0459604906082</v>
      </c>
      <c r="N42" s="5">
        <v>6249.3390653018932</v>
      </c>
      <c r="O42" s="5">
        <v>6143.4868886354534</v>
      </c>
      <c r="P42" s="5">
        <v>6107.5140698710584</v>
      </c>
      <c r="Q42" s="5">
        <v>6236.2290588271599</v>
      </c>
      <c r="R42" s="5">
        <v>6222.5614083711716</v>
      </c>
      <c r="S42" s="5">
        <v>6226.067075463392</v>
      </c>
      <c r="T42" s="5">
        <v>5166.9741665897627</v>
      </c>
      <c r="U42" s="5">
        <v>5741.1617122077978</v>
      </c>
      <c r="V42" s="5">
        <v>5843.1169823676464</v>
      </c>
      <c r="W42" s="5">
        <v>6021.2326457588088</v>
      </c>
    </row>
    <row r="43" spans="1:23">
      <c r="A43" s="6" t="s">
        <v>145</v>
      </c>
      <c r="B43" s="6" t="s">
        <v>122</v>
      </c>
      <c r="C43" s="5">
        <v>4696.1655263349003</v>
      </c>
      <c r="D43" s="5">
        <v>4775.9386081353005</v>
      </c>
      <c r="E43" s="5">
        <v>4883.5202767794999</v>
      </c>
      <c r="F43" s="5">
        <v>5087.1360858845001</v>
      </c>
      <c r="G43" s="5">
        <v>5319.5914112754999</v>
      </c>
      <c r="H43" s="5">
        <v>5552.3699894624006</v>
      </c>
      <c r="I43" s="5">
        <v>5795.3949312841996</v>
      </c>
      <c r="J43" s="5">
        <v>6016.6606382482996</v>
      </c>
      <c r="K43" s="5">
        <v>6244.603203819599</v>
      </c>
      <c r="L43" s="5">
        <v>6475.6286617494998</v>
      </c>
      <c r="M43" s="5">
        <v>6730.7141689301006</v>
      </c>
      <c r="N43" s="5">
        <v>6982.241693452399</v>
      </c>
      <c r="O43" s="5">
        <v>7250.1920817457994</v>
      </c>
      <c r="P43" s="5">
        <v>7516.2465370767004</v>
      </c>
      <c r="Q43" s="5">
        <v>7802.7468570045003</v>
      </c>
      <c r="R43" s="5">
        <v>8066.1177479230009</v>
      </c>
      <c r="S43" s="5">
        <v>8325.0138420985004</v>
      </c>
      <c r="T43" s="5">
        <v>8590.3261563566994</v>
      </c>
      <c r="U43" s="5">
        <v>8873.6447424563994</v>
      </c>
      <c r="V43" s="5">
        <v>9159.4648257877998</v>
      </c>
      <c r="W43" s="5">
        <v>9481.0707907518008</v>
      </c>
    </row>
    <row r="44" spans="1:23">
      <c r="A44" s="97" t="s">
        <v>150</v>
      </c>
      <c r="B44" s="97"/>
      <c r="C44" s="17">
        <v>62208.119758729277</v>
      </c>
      <c r="D44" s="17">
        <v>62783.81759762096</v>
      </c>
      <c r="E44" s="17">
        <v>68776.750713659363</v>
      </c>
      <c r="F44" s="17">
        <v>68570.265609446651</v>
      </c>
      <c r="G44" s="17">
        <v>68905.258992146642</v>
      </c>
      <c r="H44" s="17">
        <v>69342.783818709126</v>
      </c>
      <c r="I44" s="17">
        <v>69709.974668785231</v>
      </c>
      <c r="J44" s="17">
        <v>67947.993661565415</v>
      </c>
      <c r="K44" s="17">
        <v>59699.958192406615</v>
      </c>
      <c r="L44" s="17">
        <v>59653.355783538143</v>
      </c>
      <c r="M44" s="17">
        <v>59275.541287026535</v>
      </c>
      <c r="N44" s="17">
        <v>62707.005477536091</v>
      </c>
      <c r="O44" s="17">
        <v>63077.875244259856</v>
      </c>
      <c r="P44" s="17">
        <v>62686.463032548862</v>
      </c>
      <c r="Q44" s="17">
        <v>61523.880475075079</v>
      </c>
      <c r="R44" s="17">
        <v>61372.67606365453</v>
      </c>
      <c r="S44" s="17">
        <v>63356.004502400247</v>
      </c>
      <c r="T44" s="17">
        <v>62011.87595424489</v>
      </c>
      <c r="U44" s="17">
        <v>62755.810300632264</v>
      </c>
      <c r="V44" s="17">
        <v>64756.154633698658</v>
      </c>
      <c r="W44" s="17">
        <v>65436.645119870125</v>
      </c>
    </row>
    <row r="45" spans="1:23">
      <c r="A45" s="6" t="s">
        <v>145</v>
      </c>
      <c r="B45" s="6" t="s">
        <v>124</v>
      </c>
      <c r="C45" s="5">
        <v>0</v>
      </c>
      <c r="D45" s="5">
        <v>0</v>
      </c>
      <c r="E45" s="5">
        <v>0</v>
      </c>
      <c r="F45" s="5">
        <v>0</v>
      </c>
      <c r="G45" s="5">
        <v>0</v>
      </c>
      <c r="H45" s="5">
        <v>0</v>
      </c>
      <c r="I45" s="5">
        <v>0</v>
      </c>
      <c r="J45" s="5">
        <v>0</v>
      </c>
      <c r="K45" s="5">
        <v>0</v>
      </c>
      <c r="L45" s="5">
        <v>0</v>
      </c>
      <c r="M45" s="5">
        <v>0</v>
      </c>
      <c r="N45" s="5">
        <v>0</v>
      </c>
      <c r="O45" s="5">
        <v>0</v>
      </c>
      <c r="P45" s="5">
        <v>0</v>
      </c>
      <c r="Q45" s="5">
        <v>0.14140122278733946</v>
      </c>
      <c r="R45" s="5">
        <v>8.1441897608429931E-2</v>
      </c>
      <c r="S45" s="5">
        <v>0</v>
      </c>
      <c r="T45" s="5">
        <v>0</v>
      </c>
      <c r="U45" s="5">
        <v>0.26183785054474307</v>
      </c>
      <c r="V45" s="5">
        <v>0</v>
      </c>
      <c r="W45" s="5">
        <v>0</v>
      </c>
    </row>
    <row r="46" spans="1:23">
      <c r="A46" s="97" t="s">
        <v>144</v>
      </c>
      <c r="B46" s="97"/>
      <c r="C46" s="17">
        <v>62208.119758729277</v>
      </c>
      <c r="D46" s="17">
        <v>62783.81759762096</v>
      </c>
      <c r="E46" s="17">
        <v>68776.750713659363</v>
      </c>
      <c r="F46" s="17">
        <v>68570.265609446651</v>
      </c>
      <c r="G46" s="17">
        <v>68905.258992146642</v>
      </c>
      <c r="H46" s="17">
        <v>69342.783818709126</v>
      </c>
      <c r="I46" s="17">
        <v>69709.974668785231</v>
      </c>
      <c r="J46" s="17">
        <v>67947.993661565415</v>
      </c>
      <c r="K46" s="17">
        <v>59699.958192406615</v>
      </c>
      <c r="L46" s="17">
        <v>59653.355783538143</v>
      </c>
      <c r="M46" s="17">
        <v>59275.541287026535</v>
      </c>
      <c r="N46" s="17">
        <v>62707.005477536091</v>
      </c>
      <c r="O46" s="17">
        <v>63077.875244259856</v>
      </c>
      <c r="P46" s="17">
        <v>62686.463032548862</v>
      </c>
      <c r="Q46" s="17">
        <v>61524.021876297869</v>
      </c>
      <c r="R46" s="17">
        <v>61372.757505552137</v>
      </c>
      <c r="S46" s="17">
        <v>63356.004502400247</v>
      </c>
      <c r="T46" s="17">
        <v>62011.87595424489</v>
      </c>
      <c r="U46" s="17">
        <v>62756.072138482807</v>
      </c>
      <c r="V46" s="17">
        <v>64756.154633698658</v>
      </c>
      <c r="W46" s="17">
        <v>65436.645119870125</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28253.201091957333</v>
      </c>
      <c r="D50" s="5">
        <v>31941.512579512979</v>
      </c>
      <c r="E50" s="5">
        <v>31809.735226943667</v>
      </c>
      <c r="F50" s="5">
        <v>28403.581809016465</v>
      </c>
      <c r="G50" s="5">
        <v>26827.103116925642</v>
      </c>
      <c r="H50" s="5">
        <v>25448.255412368766</v>
      </c>
      <c r="I50" s="5">
        <v>29502.360001840105</v>
      </c>
      <c r="J50" s="5">
        <v>24236.615918769487</v>
      </c>
      <c r="K50" s="5">
        <v>22922.387017804082</v>
      </c>
      <c r="L50" s="5">
        <v>25154.92499777682</v>
      </c>
      <c r="M50" s="5">
        <v>20574.389024441927</v>
      </c>
      <c r="N50" s="5">
        <v>21577.565525272272</v>
      </c>
      <c r="O50" s="5">
        <v>21924.247269820233</v>
      </c>
      <c r="P50" s="5">
        <v>20821.052809519475</v>
      </c>
      <c r="Q50" s="5">
        <v>20631.296210035438</v>
      </c>
      <c r="R50" s="5">
        <v>20239.263075344454</v>
      </c>
      <c r="S50" s="5">
        <v>21995.661385159139</v>
      </c>
      <c r="T50" s="5">
        <v>20606.333530834196</v>
      </c>
      <c r="U50" s="5">
        <v>22025.228344530729</v>
      </c>
      <c r="V50" s="5">
        <v>22830.434984345724</v>
      </c>
      <c r="W50" s="5">
        <v>20502.528254308116</v>
      </c>
    </row>
    <row r="51" spans="1:23">
      <c r="A51" s="6" t="s">
        <v>146</v>
      </c>
      <c r="B51" s="6" t="s">
        <v>115</v>
      </c>
      <c r="C51" s="5">
        <v>15.287550693714838</v>
      </c>
      <c r="D51" s="5">
        <v>9.0415265186644831</v>
      </c>
      <c r="E51" s="5">
        <v>4.6306559446425224</v>
      </c>
      <c r="F51" s="5">
        <v>3.6866166863483016</v>
      </c>
      <c r="G51" s="5">
        <v>11.358973678190562</v>
      </c>
      <c r="H51" s="5">
        <v>4.6751601669311738</v>
      </c>
      <c r="I51" s="5">
        <v>5.1796475044120207</v>
      </c>
      <c r="J51" s="5">
        <v>5.1092904875342802</v>
      </c>
      <c r="K51" s="5">
        <v>9.0416605955323419</v>
      </c>
      <c r="L51" s="5">
        <v>8.1330198924638655</v>
      </c>
      <c r="M51" s="5">
        <v>15.172877917618793</v>
      </c>
      <c r="N51" s="5">
        <v>17.603506476119268</v>
      </c>
      <c r="O51" s="5">
        <v>11.08654241496815</v>
      </c>
      <c r="P51" s="5">
        <v>18.896622198023028</v>
      </c>
      <c r="Q51" s="5">
        <v>36.545917539503556</v>
      </c>
      <c r="R51" s="5">
        <v>30.056851081646272</v>
      </c>
      <c r="S51" s="5">
        <v>660.27564615985034</v>
      </c>
      <c r="T51" s="5">
        <v>52.458585176784283</v>
      </c>
      <c r="U51" s="5">
        <v>0</v>
      </c>
      <c r="V51" s="5">
        <v>0</v>
      </c>
      <c r="W51" s="5">
        <v>0</v>
      </c>
    </row>
    <row r="52" spans="1:23">
      <c r="A52" s="6" t="s">
        <v>146</v>
      </c>
      <c r="B52" s="6" t="s">
        <v>116</v>
      </c>
      <c r="C52" s="5">
        <v>15.024469247905524</v>
      </c>
      <c r="D52" s="5">
        <v>6.1522702496939559</v>
      </c>
      <c r="E52" s="5">
        <v>3.1811715162104361</v>
      </c>
      <c r="F52" s="5">
        <v>1.6618185155902676</v>
      </c>
      <c r="G52" s="5">
        <v>14.875162008370733</v>
      </c>
      <c r="H52" s="5">
        <v>1.9213685104142921</v>
      </c>
      <c r="I52" s="5">
        <v>3.2316298388376277</v>
      </c>
      <c r="J52" s="5">
        <v>3.6019549522418792</v>
      </c>
      <c r="K52" s="5">
        <v>10.12350002297338</v>
      </c>
      <c r="L52" s="5">
        <v>7.5137775283721879</v>
      </c>
      <c r="M52" s="5">
        <v>17.373482411086112</v>
      </c>
      <c r="N52" s="5">
        <v>10.963458218323414</v>
      </c>
      <c r="O52" s="5">
        <v>4.5214418072257097</v>
      </c>
      <c r="P52" s="5">
        <v>1.4735572320711121</v>
      </c>
      <c r="Q52" s="5">
        <v>27.127497929256592</v>
      </c>
      <c r="R52" s="5">
        <v>14.610474152784418</v>
      </c>
      <c r="S52" s="5">
        <v>185.70359435312702</v>
      </c>
      <c r="T52" s="5">
        <v>23.467257924799764</v>
      </c>
      <c r="U52" s="5">
        <v>36.379558258394425</v>
      </c>
      <c r="V52" s="5">
        <v>85.294872750524604</v>
      </c>
      <c r="W52" s="5">
        <v>188.30108795749535</v>
      </c>
    </row>
    <row r="53" spans="1:23">
      <c r="A53" s="6" t="s">
        <v>146</v>
      </c>
      <c r="B53" s="6" t="s">
        <v>117</v>
      </c>
      <c r="C53" s="5">
        <v>3081.6584722196631</v>
      </c>
      <c r="D53" s="5">
        <v>2847.4898313311278</v>
      </c>
      <c r="E53" s="5">
        <v>2690.2460631924096</v>
      </c>
      <c r="F53" s="5">
        <v>3378.252618491023</v>
      </c>
      <c r="G53" s="5">
        <v>2610.0134357707407</v>
      </c>
      <c r="H53" s="5">
        <v>2999.9261847197204</v>
      </c>
      <c r="I53" s="5">
        <v>1810.999666098827</v>
      </c>
      <c r="J53" s="5">
        <v>3645.3172602957197</v>
      </c>
      <c r="K53" s="5">
        <v>3416.9285142968756</v>
      </c>
      <c r="L53" s="5">
        <v>2683.0017178516337</v>
      </c>
      <c r="M53" s="5">
        <v>2918.9201464693274</v>
      </c>
      <c r="N53" s="5">
        <v>2695.6411083011353</v>
      </c>
      <c r="O53" s="5">
        <v>2544.6594878298979</v>
      </c>
      <c r="P53" s="5">
        <v>3196.1576667573886</v>
      </c>
      <c r="Q53" s="5">
        <v>2469.4005750127221</v>
      </c>
      <c r="R53" s="5">
        <v>2836.4616097077383</v>
      </c>
      <c r="S53" s="5">
        <v>1710.9260189720421</v>
      </c>
      <c r="T53" s="5">
        <v>3444.4971081201561</v>
      </c>
      <c r="U53" s="5">
        <v>3230.4865525530936</v>
      </c>
      <c r="V53" s="5">
        <v>2533.5487601105506</v>
      </c>
      <c r="W53" s="5">
        <v>2754.729322197315</v>
      </c>
    </row>
    <row r="54" spans="1:23">
      <c r="A54" s="6" t="s">
        <v>146</v>
      </c>
      <c r="B54" s="6" t="s">
        <v>118</v>
      </c>
      <c r="C54" s="5">
        <v>16.583728408843758</v>
      </c>
      <c r="D54" s="5">
        <v>32.462041424212316</v>
      </c>
      <c r="E54" s="5">
        <v>28.846550006202119</v>
      </c>
      <c r="F54" s="5">
        <v>16.990737422651563</v>
      </c>
      <c r="G54" s="5">
        <v>20.725514075678642</v>
      </c>
      <c r="H54" s="5">
        <v>24.333119209884185</v>
      </c>
      <c r="I54" s="5">
        <v>29.697005382754867</v>
      </c>
      <c r="J54" s="5">
        <v>22.457859706009629</v>
      </c>
      <c r="K54" s="5">
        <v>18.336725296534311</v>
      </c>
      <c r="L54" s="5">
        <v>33.177435174606963</v>
      </c>
      <c r="M54" s="5">
        <v>34.495923230456263</v>
      </c>
      <c r="N54" s="5">
        <v>37.041949429752556</v>
      </c>
      <c r="O54" s="5">
        <v>19.611693606969499</v>
      </c>
      <c r="P54" s="5">
        <v>121.12059107212514</v>
      </c>
      <c r="Q54" s="5">
        <v>135.09493929372599</v>
      </c>
      <c r="R54" s="5">
        <v>146.6049118199071</v>
      </c>
      <c r="S54" s="5">
        <v>122.30699665430558</v>
      </c>
      <c r="T54" s="5">
        <v>231.97724879557012</v>
      </c>
      <c r="U54" s="5">
        <v>779.28407075034988</v>
      </c>
      <c r="V54" s="5">
        <v>745.9324145625427</v>
      </c>
      <c r="W54" s="5">
        <v>898.28602488365402</v>
      </c>
    </row>
    <row r="55" spans="1:23">
      <c r="A55" s="6" t="s">
        <v>146</v>
      </c>
      <c r="B55" s="6" t="s">
        <v>119</v>
      </c>
      <c r="C55" s="5">
        <v>26.646540630959102</v>
      </c>
      <c r="D55" s="5">
        <v>31.118839607632999</v>
      </c>
      <c r="E55" s="5">
        <v>35.073563274866295</v>
      </c>
      <c r="F55" s="5">
        <v>43.192263427798302</v>
      </c>
      <c r="G55" s="5">
        <v>53.766456082735502</v>
      </c>
      <c r="H55" s="5">
        <v>65.22955524411249</v>
      </c>
      <c r="I55" s="5">
        <v>74.801893005964502</v>
      </c>
      <c r="J55" s="5">
        <v>82.531513771615707</v>
      </c>
      <c r="K55" s="5">
        <v>96.856632356300906</v>
      </c>
      <c r="L55" s="5">
        <v>110.143326237388</v>
      </c>
      <c r="M55" s="5">
        <v>125.76431429675</v>
      </c>
      <c r="N55" s="5">
        <v>139.95571026827798</v>
      </c>
      <c r="O55" s="5">
        <v>147.234214980236</v>
      </c>
      <c r="P55" s="5">
        <v>154.117456823347</v>
      </c>
      <c r="Q55" s="5">
        <v>154.67210563465099</v>
      </c>
      <c r="R55" s="5">
        <v>159.49169798209201</v>
      </c>
      <c r="S55" s="5">
        <v>164.74420770998199</v>
      </c>
      <c r="T55" s="5">
        <v>170.06764046373502</v>
      </c>
      <c r="U55" s="5">
        <v>177.74018175826998</v>
      </c>
      <c r="V55" s="5">
        <v>184.78680512252402</v>
      </c>
      <c r="W55" s="5">
        <v>188.30773832994399</v>
      </c>
    </row>
    <row r="56" spans="1:23">
      <c r="A56" s="6" t="s">
        <v>146</v>
      </c>
      <c r="B56" s="6" t="s">
        <v>120</v>
      </c>
      <c r="C56" s="5">
        <v>12910.939870936058</v>
      </c>
      <c r="D56" s="5">
        <v>12339.021730969125</v>
      </c>
      <c r="E56" s="5">
        <v>12373.020814719657</v>
      </c>
      <c r="F56" s="5">
        <v>12937.86933435745</v>
      </c>
      <c r="G56" s="5">
        <v>14301.443755956263</v>
      </c>
      <c r="H56" s="5">
        <v>14435.082537034441</v>
      </c>
      <c r="I56" s="5">
        <v>14612.370123604593</v>
      </c>
      <c r="J56" s="5">
        <v>15320.911352137859</v>
      </c>
      <c r="K56" s="5">
        <v>16755.678733127799</v>
      </c>
      <c r="L56" s="5">
        <v>16550.458106905535</v>
      </c>
      <c r="M56" s="5">
        <v>18488.325435925908</v>
      </c>
      <c r="N56" s="5">
        <v>16626.296663635545</v>
      </c>
      <c r="O56" s="5">
        <v>16472.482456582235</v>
      </c>
      <c r="P56" s="5">
        <v>17086.780945272381</v>
      </c>
      <c r="Q56" s="5">
        <v>18012.257290489772</v>
      </c>
      <c r="R56" s="5">
        <v>17800.0857249898</v>
      </c>
      <c r="S56" s="5">
        <v>16444.845840531951</v>
      </c>
      <c r="T56" s="5">
        <v>16774.631112478277</v>
      </c>
      <c r="U56" s="5">
        <v>17157.661571280129</v>
      </c>
      <c r="V56" s="5">
        <v>15832.507969079503</v>
      </c>
      <c r="W56" s="5">
        <v>17749.241531890126</v>
      </c>
    </row>
    <row r="57" spans="1:23">
      <c r="A57" s="6" t="s">
        <v>146</v>
      </c>
      <c r="B57" s="6" t="s">
        <v>121</v>
      </c>
      <c r="C57" s="5">
        <v>2277.0261118926442</v>
      </c>
      <c r="D57" s="5">
        <v>2452.2245530073096</v>
      </c>
      <c r="E57" s="5">
        <v>2345.6043845089216</v>
      </c>
      <c r="F57" s="5">
        <v>2762.3955589832158</v>
      </c>
      <c r="G57" s="5">
        <v>3040.0438443659018</v>
      </c>
      <c r="H57" s="5">
        <v>3367.5323927665358</v>
      </c>
      <c r="I57" s="5">
        <v>3620.1543488209568</v>
      </c>
      <c r="J57" s="5">
        <v>3465.1795089304564</v>
      </c>
      <c r="K57" s="5">
        <v>3800.3589484435565</v>
      </c>
      <c r="L57" s="5">
        <v>3787.2785545224965</v>
      </c>
      <c r="M57" s="5">
        <v>3757.8556630118028</v>
      </c>
      <c r="N57" s="5">
        <v>4064.0637828354083</v>
      </c>
      <c r="O57" s="5">
        <v>3871.5400585364728</v>
      </c>
      <c r="P57" s="5">
        <v>3770.0238635954875</v>
      </c>
      <c r="Q57" s="5">
        <v>4013.0501851438153</v>
      </c>
      <c r="R57" s="5">
        <v>4076.4177783902228</v>
      </c>
      <c r="S57" s="5">
        <v>4065.1564035702522</v>
      </c>
      <c r="T57" s="5">
        <v>3695.594028757389</v>
      </c>
      <c r="U57" s="5">
        <v>3800.3571181405205</v>
      </c>
      <c r="V57" s="5">
        <v>3776.8324143583786</v>
      </c>
      <c r="W57" s="5">
        <v>3744.4294044346584</v>
      </c>
    </row>
    <row r="58" spans="1:23">
      <c r="A58" s="6" t="s">
        <v>146</v>
      </c>
      <c r="B58" s="6" t="s">
        <v>122</v>
      </c>
      <c r="C58" s="5">
        <v>2852.9124852591999</v>
      </c>
      <c r="D58" s="5">
        <v>2890.1327751487001</v>
      </c>
      <c r="E58" s="5">
        <v>2931.0709281351001</v>
      </c>
      <c r="F58" s="5">
        <v>2967.9021273178005</v>
      </c>
      <c r="G58" s="5">
        <v>3013.6489921879001</v>
      </c>
      <c r="H58" s="5">
        <v>3069.8575778715999</v>
      </c>
      <c r="I58" s="5">
        <v>3155.3391042158</v>
      </c>
      <c r="J58" s="5">
        <v>3242.6957235729001</v>
      </c>
      <c r="K58" s="5">
        <v>3324.6867782618001</v>
      </c>
      <c r="L58" s="5">
        <v>3443.1989844</v>
      </c>
      <c r="M58" s="5">
        <v>3665.5803412360001</v>
      </c>
      <c r="N58" s="5">
        <v>3924.1043374317001</v>
      </c>
      <c r="O58" s="5">
        <v>4168.9032107533003</v>
      </c>
      <c r="P58" s="5">
        <v>4379.9104659303002</v>
      </c>
      <c r="Q58" s="5">
        <v>4598.0015317595999</v>
      </c>
      <c r="R58" s="5">
        <v>4797.2622644126004</v>
      </c>
      <c r="S58" s="5">
        <v>4957.4644518325995</v>
      </c>
      <c r="T58" s="5">
        <v>5134.4836939068</v>
      </c>
      <c r="U58" s="5">
        <v>5318.0798320887998</v>
      </c>
      <c r="V58" s="5">
        <v>5546.1320371415995</v>
      </c>
      <c r="W58" s="5">
        <v>5804.1991911227997</v>
      </c>
    </row>
    <row r="59" spans="1:23">
      <c r="A59" s="97" t="s">
        <v>150</v>
      </c>
      <c r="B59" s="97"/>
      <c r="C59" s="17">
        <v>49406.050052206519</v>
      </c>
      <c r="D59" s="17">
        <v>52485.575266737593</v>
      </c>
      <c r="E59" s="17">
        <v>52157.489244960605</v>
      </c>
      <c r="F59" s="17">
        <v>50455.349883367897</v>
      </c>
      <c r="G59" s="17">
        <v>49818.487280893009</v>
      </c>
      <c r="H59" s="17">
        <v>49327.250633438409</v>
      </c>
      <c r="I59" s="17">
        <v>52709.634521923523</v>
      </c>
      <c r="J59" s="17">
        <v>49919.431009146196</v>
      </c>
      <c r="K59" s="17">
        <v>50239.205152552619</v>
      </c>
      <c r="L59" s="17">
        <v>51634.509158877321</v>
      </c>
      <c r="M59" s="17">
        <v>49437.616971413678</v>
      </c>
      <c r="N59" s="17">
        <v>48916.238382170508</v>
      </c>
      <c r="O59" s="17">
        <v>48997.440467744324</v>
      </c>
      <c r="P59" s="17">
        <v>49274.295930505126</v>
      </c>
      <c r="Q59" s="17">
        <v>49787.679207910107</v>
      </c>
      <c r="R59" s="17">
        <v>49794.157778079243</v>
      </c>
      <c r="S59" s="17">
        <v>50020.033340578964</v>
      </c>
      <c r="T59" s="17">
        <v>49731.465317198403</v>
      </c>
      <c r="U59" s="17">
        <v>51568.192976851664</v>
      </c>
      <c r="V59" s="17">
        <v>50604.751037786285</v>
      </c>
      <c r="W59" s="17">
        <v>50743.428791910512</v>
      </c>
    </row>
    <row r="60" spans="1:23">
      <c r="A60" s="6" t="s">
        <v>146</v>
      </c>
      <c r="B60" s="6" t="s">
        <v>124</v>
      </c>
      <c r="C60" s="5">
        <v>0</v>
      </c>
      <c r="D60" s="5">
        <v>0</v>
      </c>
      <c r="E60" s="5">
        <v>0</v>
      </c>
      <c r="F60" s="5">
        <v>0</v>
      </c>
      <c r="G60" s="5">
        <v>0</v>
      </c>
      <c r="H60" s="5">
        <v>0</v>
      </c>
      <c r="I60" s="5">
        <v>0</v>
      </c>
      <c r="J60" s="5">
        <v>0</v>
      </c>
      <c r="K60" s="5">
        <v>0</v>
      </c>
      <c r="L60" s="5">
        <v>0</v>
      </c>
      <c r="M60" s="5">
        <v>0</v>
      </c>
      <c r="N60" s="5">
        <v>0</v>
      </c>
      <c r="O60" s="5">
        <v>0</v>
      </c>
      <c r="P60" s="5">
        <v>0</v>
      </c>
      <c r="Q60" s="5">
        <v>0.25130928873359998</v>
      </c>
      <c r="R60" s="5">
        <v>0</v>
      </c>
      <c r="S60" s="5">
        <v>0</v>
      </c>
      <c r="T60" s="5">
        <v>0.25643346947910001</v>
      </c>
      <c r="U60" s="5">
        <v>0.43386831921200003</v>
      </c>
      <c r="V60" s="5">
        <v>0</v>
      </c>
      <c r="W60" s="5">
        <v>0.44223641471999997</v>
      </c>
    </row>
    <row r="61" spans="1:23">
      <c r="A61" s="97" t="s">
        <v>144</v>
      </c>
      <c r="B61" s="97"/>
      <c r="C61" s="17">
        <v>49406.050052206519</v>
      </c>
      <c r="D61" s="17">
        <v>52485.575266737593</v>
      </c>
      <c r="E61" s="17">
        <v>52157.489244960605</v>
      </c>
      <c r="F61" s="17">
        <v>50455.349883367897</v>
      </c>
      <c r="G61" s="17">
        <v>49818.487280893009</v>
      </c>
      <c r="H61" s="17">
        <v>49327.250633438409</v>
      </c>
      <c r="I61" s="17">
        <v>52709.634521923523</v>
      </c>
      <c r="J61" s="17">
        <v>49919.431009146196</v>
      </c>
      <c r="K61" s="17">
        <v>50239.205152552619</v>
      </c>
      <c r="L61" s="17">
        <v>51634.509158877321</v>
      </c>
      <c r="M61" s="17">
        <v>49437.616971413678</v>
      </c>
      <c r="N61" s="17">
        <v>48916.238382170508</v>
      </c>
      <c r="O61" s="17">
        <v>48997.440467744324</v>
      </c>
      <c r="P61" s="17">
        <v>49274.295930505126</v>
      </c>
      <c r="Q61" s="17">
        <v>49787.930517198838</v>
      </c>
      <c r="R61" s="17">
        <v>49794.157778079243</v>
      </c>
      <c r="S61" s="17">
        <v>50020.033340578964</v>
      </c>
      <c r="T61" s="17">
        <v>49731.721750667879</v>
      </c>
      <c r="U61" s="17">
        <v>51568.626845170875</v>
      </c>
      <c r="V61" s="17">
        <v>50604.751037786285</v>
      </c>
      <c r="W61" s="17">
        <v>50743.871028325229</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1878.7532080478954</v>
      </c>
      <c r="D66" s="5">
        <v>1869.4620472223014</v>
      </c>
      <c r="E66" s="5">
        <v>1502.1196291815936</v>
      </c>
      <c r="F66" s="5">
        <v>1621.3510860249262</v>
      </c>
      <c r="G66" s="5">
        <v>1434.1915088160245</v>
      </c>
      <c r="H66" s="5">
        <v>1371.6359808733987</v>
      </c>
      <c r="I66" s="5">
        <v>1484.0480227416074</v>
      </c>
      <c r="J66" s="5">
        <v>1554.5885162528771</v>
      </c>
      <c r="K66" s="5">
        <v>1450.9285938135617</v>
      </c>
      <c r="L66" s="5">
        <v>1480.1884228712088</v>
      </c>
      <c r="M66" s="5">
        <v>1314.4139975606313</v>
      </c>
      <c r="N66" s="5">
        <v>1435.3613671173007</v>
      </c>
      <c r="O66" s="5">
        <v>1532.5914211636864</v>
      </c>
      <c r="P66" s="5">
        <v>1645.9346494377792</v>
      </c>
      <c r="Q66" s="5">
        <v>680.70137262638661</v>
      </c>
      <c r="R66" s="5">
        <v>730.47667433566312</v>
      </c>
      <c r="S66" s="5">
        <v>0</v>
      </c>
      <c r="T66" s="5">
        <v>0</v>
      </c>
      <c r="U66" s="5">
        <v>0</v>
      </c>
      <c r="V66" s="5">
        <v>0</v>
      </c>
      <c r="W66" s="5">
        <v>0</v>
      </c>
    </row>
    <row r="67" spans="1:23">
      <c r="A67" s="6" t="s">
        <v>147</v>
      </c>
      <c r="B67" s="6" t="s">
        <v>116</v>
      </c>
      <c r="C67" s="5">
        <v>54.727520825857766</v>
      </c>
      <c r="D67" s="5">
        <v>67.652277164518907</v>
      </c>
      <c r="E67" s="5">
        <v>115.8350763513927</v>
      </c>
      <c r="F67" s="5">
        <v>126.33238721757358</v>
      </c>
      <c r="G67" s="5">
        <v>106.02169644916009</v>
      </c>
      <c r="H67" s="5">
        <v>95.9111359583178</v>
      </c>
      <c r="I67" s="5">
        <v>111.147754639046</v>
      </c>
      <c r="J67" s="5">
        <v>118.89543389033338</v>
      </c>
      <c r="K67" s="5">
        <v>104.3943912463906</v>
      </c>
      <c r="L67" s="5">
        <v>109.11054048328749</v>
      </c>
      <c r="M67" s="5">
        <v>86.312503520198874</v>
      </c>
      <c r="N67" s="5">
        <v>92.474121257055785</v>
      </c>
      <c r="O67" s="5">
        <v>113.66342173925241</v>
      </c>
      <c r="P67" s="5">
        <v>125.29443232721474</v>
      </c>
      <c r="Q67" s="5">
        <v>143.96706170132347</v>
      </c>
      <c r="R67" s="5">
        <v>142.77511026220634</v>
      </c>
      <c r="S67" s="5">
        <v>1495.4449226956206</v>
      </c>
      <c r="T67" s="5">
        <v>650.24072227953673</v>
      </c>
      <c r="U67" s="5">
        <v>550.91455220570083</v>
      </c>
      <c r="V67" s="5">
        <v>1345.3944386630412</v>
      </c>
      <c r="W67" s="5">
        <v>1366.8199275848604</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62.572219980733834</v>
      </c>
      <c r="D69" s="5">
        <v>84.40752663024071</v>
      </c>
      <c r="E69" s="5">
        <v>82.829517171144488</v>
      </c>
      <c r="F69" s="5">
        <v>69.004473146977816</v>
      </c>
      <c r="G69" s="5">
        <v>66.128112715240448</v>
      </c>
      <c r="H69" s="5">
        <v>68.122675178422028</v>
      </c>
      <c r="I69" s="5">
        <v>65.274208826041203</v>
      </c>
      <c r="J69" s="5">
        <v>58.699985305645377</v>
      </c>
      <c r="K69" s="5">
        <v>58.777281435799061</v>
      </c>
      <c r="L69" s="5">
        <v>173.39610938037416</v>
      </c>
      <c r="M69" s="5">
        <v>353.28697242803645</v>
      </c>
      <c r="N69" s="5">
        <v>525.80994098578321</v>
      </c>
      <c r="O69" s="5">
        <v>524.85441277569601</v>
      </c>
      <c r="P69" s="5">
        <v>511.57365339951838</v>
      </c>
      <c r="Q69" s="5">
        <v>942.66039680951496</v>
      </c>
      <c r="R69" s="5">
        <v>1010.0555880986727</v>
      </c>
      <c r="S69" s="5">
        <v>1217.9177917650411</v>
      </c>
      <c r="T69" s="5">
        <v>1359.5616067236474</v>
      </c>
      <c r="U69" s="5">
        <v>1371.6878332078154</v>
      </c>
      <c r="V69" s="5">
        <v>1295.9242504978429</v>
      </c>
      <c r="W69" s="5">
        <v>1288.6039392940613</v>
      </c>
    </row>
    <row r="70" spans="1:23">
      <c r="A70" s="6" t="s">
        <v>147</v>
      </c>
      <c r="B70" s="6" t="s">
        <v>119</v>
      </c>
      <c r="C70" s="5">
        <v>86.165541252812503</v>
      </c>
      <c r="D70" s="5">
        <v>88.932704036864806</v>
      </c>
      <c r="E70" s="5">
        <v>91.844876490645404</v>
      </c>
      <c r="F70" s="5">
        <v>96.718015073650193</v>
      </c>
      <c r="G70" s="5">
        <v>97.737359217048407</v>
      </c>
      <c r="H70" s="5">
        <v>100.754838091523</v>
      </c>
      <c r="I70" s="5">
        <v>104.85574110239399</v>
      </c>
      <c r="J70" s="5">
        <v>105.12238208663699</v>
      </c>
      <c r="K70" s="5">
        <v>106.734949938458</v>
      </c>
      <c r="L70" s="5">
        <v>106.598772793729</v>
      </c>
      <c r="M70" s="5">
        <v>106.426277748226</v>
      </c>
      <c r="N70" s="5">
        <v>104.40993519082001</v>
      </c>
      <c r="O70" s="5">
        <v>101.430204418293</v>
      </c>
      <c r="P70" s="5">
        <v>99.453460229053604</v>
      </c>
      <c r="Q70" s="5">
        <v>95.211547771263497</v>
      </c>
      <c r="R70" s="5">
        <v>94.588342396187102</v>
      </c>
      <c r="S70" s="5">
        <v>95.599925539641902</v>
      </c>
      <c r="T70" s="5">
        <v>93.658091906706503</v>
      </c>
      <c r="U70" s="5">
        <v>92.642594518685598</v>
      </c>
      <c r="V70" s="5">
        <v>91.215058150080708</v>
      </c>
      <c r="W70" s="5">
        <v>90.421181665514695</v>
      </c>
    </row>
    <row r="71" spans="1:23">
      <c r="A71" s="6" t="s">
        <v>147</v>
      </c>
      <c r="B71" s="6" t="s">
        <v>120</v>
      </c>
      <c r="C71" s="5">
        <v>6791.8641278710738</v>
      </c>
      <c r="D71" s="5">
        <v>6063.9122655325291</v>
      </c>
      <c r="E71" s="5">
        <v>6234.5928975690649</v>
      </c>
      <c r="F71" s="5">
        <v>6026.6895077425042</v>
      </c>
      <c r="G71" s="5">
        <v>6562.7141433236538</v>
      </c>
      <c r="H71" s="5">
        <v>6454.3719031644723</v>
      </c>
      <c r="I71" s="5">
        <v>5989.2887754479398</v>
      </c>
      <c r="J71" s="5">
        <v>5973.5668850958982</v>
      </c>
      <c r="K71" s="5">
        <v>5943.0397414871122</v>
      </c>
      <c r="L71" s="5">
        <v>5881.2546908234617</v>
      </c>
      <c r="M71" s="5">
        <v>6365.8939293376006</v>
      </c>
      <c r="N71" s="5">
        <v>5725.6582525238618</v>
      </c>
      <c r="O71" s="5">
        <v>5231.6172478776471</v>
      </c>
      <c r="P71" s="5">
        <v>5071.7255541464037</v>
      </c>
      <c r="Q71" s="5">
        <v>5222.2745732912899</v>
      </c>
      <c r="R71" s="5">
        <v>4808.6798589880855</v>
      </c>
      <c r="S71" s="5">
        <v>4051.8093681062337</v>
      </c>
      <c r="T71" s="5">
        <v>4157.8769008431191</v>
      </c>
      <c r="U71" s="5">
        <v>4127.6353242572895</v>
      </c>
      <c r="V71" s="5">
        <v>3996.6144525040254</v>
      </c>
      <c r="W71" s="5">
        <v>4318.354605852488</v>
      </c>
    </row>
    <row r="72" spans="1:23">
      <c r="A72" s="6" t="s">
        <v>147</v>
      </c>
      <c r="B72" s="6" t="s">
        <v>121</v>
      </c>
      <c r="C72" s="5">
        <v>964.27016276400093</v>
      </c>
      <c r="D72" s="5">
        <v>1009.4151096270025</v>
      </c>
      <c r="E72" s="5">
        <v>972.54848291400026</v>
      </c>
      <c r="F72" s="5">
        <v>978.96544118099996</v>
      </c>
      <c r="G72" s="5">
        <v>965.11986677699974</v>
      </c>
      <c r="H72" s="5">
        <v>992.03250852000201</v>
      </c>
      <c r="I72" s="5">
        <v>1010.8961560170032</v>
      </c>
      <c r="J72" s="5">
        <v>939.59850754799959</v>
      </c>
      <c r="K72" s="5">
        <v>980.73756941399961</v>
      </c>
      <c r="L72" s="5">
        <v>956.06537438700184</v>
      </c>
      <c r="M72" s="5">
        <v>971.6442919019994</v>
      </c>
      <c r="N72" s="5">
        <v>1008.6203935710004</v>
      </c>
      <c r="O72" s="5">
        <v>969.3949778999995</v>
      </c>
      <c r="P72" s="5">
        <v>972.60985110600143</v>
      </c>
      <c r="Q72" s="5">
        <v>1722.8320089075928</v>
      </c>
      <c r="R72" s="5">
        <v>1765.0453181746871</v>
      </c>
      <c r="S72" s="5">
        <v>4405.4525003810122</v>
      </c>
      <c r="T72" s="5">
        <v>4097.0092473339919</v>
      </c>
      <c r="U72" s="5">
        <v>4326.0347516210068</v>
      </c>
      <c r="V72" s="5">
        <v>4305.132426042991</v>
      </c>
      <c r="W72" s="5">
        <v>4414.5274604700144</v>
      </c>
    </row>
    <row r="73" spans="1:23">
      <c r="A73" s="6" t="s">
        <v>147</v>
      </c>
      <c r="B73" s="6" t="s">
        <v>122</v>
      </c>
      <c r="C73" s="5">
        <v>1650.2986551578999</v>
      </c>
      <c r="D73" s="5">
        <v>1674.985646307</v>
      </c>
      <c r="E73" s="5">
        <v>1711.3822121907999</v>
      </c>
      <c r="F73" s="5">
        <v>1749.0961186091999</v>
      </c>
      <c r="G73" s="5">
        <v>1784.7843205447</v>
      </c>
      <c r="H73" s="5">
        <v>1819.3039740610002</v>
      </c>
      <c r="I73" s="5">
        <v>1850.8845978735001</v>
      </c>
      <c r="J73" s="5">
        <v>1871.7564338088998</v>
      </c>
      <c r="K73" s="5">
        <v>1885.8087297359</v>
      </c>
      <c r="L73" s="5">
        <v>1901.2103771986001</v>
      </c>
      <c r="M73" s="5">
        <v>1920.3450936346001</v>
      </c>
      <c r="N73" s="5">
        <v>1938.7484840609998</v>
      </c>
      <c r="O73" s="5">
        <v>1958.9074133767999</v>
      </c>
      <c r="P73" s="5">
        <v>1981.6238268589</v>
      </c>
      <c r="Q73" s="5">
        <v>2008.4707820175001</v>
      </c>
      <c r="R73" s="5">
        <v>2029.4944762542</v>
      </c>
      <c r="S73" s="5">
        <v>2045.1416792243999</v>
      </c>
      <c r="T73" s="5">
        <v>2064.5053975241999</v>
      </c>
      <c r="U73" s="5">
        <v>2087.9576783169996</v>
      </c>
      <c r="V73" s="5">
        <v>2112.7608925009999</v>
      </c>
      <c r="W73" s="5">
        <v>2143.2846017396</v>
      </c>
    </row>
    <row r="74" spans="1:23">
      <c r="A74" s="97" t="s">
        <v>150</v>
      </c>
      <c r="B74" s="97"/>
      <c r="C74" s="17">
        <v>11339.913674666728</v>
      </c>
      <c r="D74" s="17">
        <v>10685.42734585335</v>
      </c>
      <c r="E74" s="17">
        <v>10536.478298206852</v>
      </c>
      <c r="F74" s="17">
        <v>10502.434540775204</v>
      </c>
      <c r="G74" s="17">
        <v>10852.83153591054</v>
      </c>
      <c r="H74" s="17">
        <v>10733.255502577191</v>
      </c>
      <c r="I74" s="17">
        <v>10446.265306719097</v>
      </c>
      <c r="J74" s="17">
        <v>10458.405776596008</v>
      </c>
      <c r="K74" s="17">
        <v>10364.909025696963</v>
      </c>
      <c r="L74" s="17">
        <v>10327.829405763561</v>
      </c>
      <c r="M74" s="17">
        <v>10658.609815955029</v>
      </c>
      <c r="N74" s="17">
        <v>10200.862618530218</v>
      </c>
      <c r="O74" s="17">
        <v>9806.174482057384</v>
      </c>
      <c r="P74" s="17">
        <v>9797.1883138762987</v>
      </c>
      <c r="Q74" s="17">
        <v>9778.2457985440942</v>
      </c>
      <c r="R74" s="17">
        <v>9476.4714380148416</v>
      </c>
      <c r="S74" s="17">
        <v>11997.848470407267</v>
      </c>
      <c r="T74" s="17">
        <v>10969.632267980847</v>
      </c>
      <c r="U74" s="17">
        <v>11092.542306400997</v>
      </c>
      <c r="V74" s="17">
        <v>11759.902209711057</v>
      </c>
      <c r="W74" s="17">
        <v>12242.986595646962</v>
      </c>
    </row>
    <row r="75" spans="1:23">
      <c r="A75" s="6" t="s">
        <v>147</v>
      </c>
      <c r="B75" s="6" t="s">
        <v>124</v>
      </c>
      <c r="C75" s="5">
        <v>0</v>
      </c>
      <c r="D75" s="5">
        <v>0</v>
      </c>
      <c r="E75" s="5">
        <v>0</v>
      </c>
      <c r="F75" s="5">
        <v>0</v>
      </c>
      <c r="G75" s="5">
        <v>0</v>
      </c>
      <c r="H75" s="5">
        <v>0</v>
      </c>
      <c r="I75" s="5">
        <v>0</v>
      </c>
      <c r="J75" s="5">
        <v>0</v>
      </c>
      <c r="K75" s="5">
        <v>0</v>
      </c>
      <c r="L75" s="5">
        <v>0</v>
      </c>
      <c r="M75" s="5">
        <v>0</v>
      </c>
      <c r="N75" s="5">
        <v>0</v>
      </c>
      <c r="O75" s="5">
        <v>0</v>
      </c>
      <c r="P75" s="5">
        <v>0</v>
      </c>
      <c r="Q75" s="5">
        <v>0.135322020766</v>
      </c>
      <c r="R75" s="5">
        <v>0</v>
      </c>
      <c r="S75" s="5">
        <v>0.20718428046120002</v>
      </c>
      <c r="T75" s="5">
        <v>0.1381454062684</v>
      </c>
      <c r="U75" s="5">
        <v>0.1730908738395</v>
      </c>
      <c r="V75" s="5">
        <v>0</v>
      </c>
      <c r="W75" s="5">
        <v>0.21098746572720001</v>
      </c>
    </row>
    <row r="76" spans="1:23">
      <c r="A76" s="97" t="s">
        <v>144</v>
      </c>
      <c r="B76" s="97"/>
      <c r="C76" s="17">
        <v>11339.913674666728</v>
      </c>
      <c r="D76" s="17">
        <v>10685.42734585335</v>
      </c>
      <c r="E76" s="17">
        <v>10536.478298206852</v>
      </c>
      <c r="F76" s="17">
        <v>10502.434540775204</v>
      </c>
      <c r="G76" s="17">
        <v>10852.83153591054</v>
      </c>
      <c r="H76" s="17">
        <v>10733.255502577191</v>
      </c>
      <c r="I76" s="17">
        <v>10446.265306719097</v>
      </c>
      <c r="J76" s="17">
        <v>10458.405776596008</v>
      </c>
      <c r="K76" s="17">
        <v>10364.909025696963</v>
      </c>
      <c r="L76" s="17">
        <v>10327.829405763561</v>
      </c>
      <c r="M76" s="17">
        <v>10658.609815955029</v>
      </c>
      <c r="N76" s="17">
        <v>10200.862618530218</v>
      </c>
      <c r="O76" s="17">
        <v>9806.174482057384</v>
      </c>
      <c r="P76" s="17">
        <v>9797.1883138762987</v>
      </c>
      <c r="Q76" s="17">
        <v>9778.3811205648599</v>
      </c>
      <c r="R76" s="17">
        <v>9476.4714380148416</v>
      </c>
      <c r="S76" s="17">
        <v>11998.055654687729</v>
      </c>
      <c r="T76" s="17">
        <v>10969.770413387116</v>
      </c>
      <c r="U76" s="17">
        <v>11092.715397274837</v>
      </c>
      <c r="V76" s="17">
        <v>11759.902209711057</v>
      </c>
      <c r="W76" s="17">
        <v>12243.197583112689</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148</v>
      </c>
      <c r="B83" s="6" t="s">
        <v>117</v>
      </c>
      <c r="C83" s="5">
        <v>9660.0009922191639</v>
      </c>
      <c r="D83" s="5">
        <v>7676.7508217943123</v>
      </c>
      <c r="E83" s="5">
        <v>7633.942747958502</v>
      </c>
      <c r="F83" s="5">
        <v>8663.3312451297115</v>
      </c>
      <c r="G83" s="5">
        <v>8245.9448773840286</v>
      </c>
      <c r="H83" s="5">
        <v>8711.3446235930278</v>
      </c>
      <c r="I83" s="5">
        <v>5770.014997154989</v>
      </c>
      <c r="J83" s="5">
        <v>8576.629306108789</v>
      </c>
      <c r="K83" s="5">
        <v>8251.0913639802075</v>
      </c>
      <c r="L83" s="5">
        <v>6633.498192439878</v>
      </c>
      <c r="M83" s="5">
        <v>8322.0943262603632</v>
      </c>
      <c r="N83" s="5">
        <v>7484.2530961530874</v>
      </c>
      <c r="O83" s="5">
        <v>7354.9614521700905</v>
      </c>
      <c r="P83" s="5">
        <v>8434.1650154417985</v>
      </c>
      <c r="Q83" s="5">
        <v>8176.5606189866148</v>
      </c>
      <c r="R83" s="5">
        <v>9145.0586279663712</v>
      </c>
      <c r="S83" s="5">
        <v>5647.4475539112582</v>
      </c>
      <c r="T83" s="5">
        <v>9177.8112586415191</v>
      </c>
      <c r="U83" s="5">
        <v>8171.6110122243335</v>
      </c>
      <c r="V83" s="5">
        <v>6567.7855928086101</v>
      </c>
      <c r="W83" s="5">
        <v>9250.98107919414</v>
      </c>
    </row>
    <row r="84" spans="1:23">
      <c r="A84" s="6" t="s">
        <v>148</v>
      </c>
      <c r="B84" s="6" t="s">
        <v>118</v>
      </c>
      <c r="C84" s="5">
        <v>0.4352017654738114</v>
      </c>
      <c r="D84" s="5">
        <v>6.2450863042553761E-2</v>
      </c>
      <c r="E84" s="5">
        <v>0.39595942333260625</v>
      </c>
      <c r="F84" s="5">
        <v>0.35723791888298223</v>
      </c>
      <c r="G84" s="5">
        <v>0.37358979192700054</v>
      </c>
      <c r="H84" s="5">
        <v>0.17085969608544266</v>
      </c>
      <c r="I84" s="5">
        <v>0.17132579922596639</v>
      </c>
      <c r="J84" s="5">
        <v>0.13557915741588339</v>
      </c>
      <c r="K84" s="5">
        <v>0.24631735467121599</v>
      </c>
      <c r="L84" s="5">
        <v>0.32318177335157555</v>
      </c>
      <c r="M84" s="5">
        <v>0.14974103093463495</v>
      </c>
      <c r="N84" s="5">
        <v>0.2051892270207489</v>
      </c>
      <c r="O84" s="5">
        <v>0.42341727681372771</v>
      </c>
      <c r="P84" s="5">
        <v>0.33202701497201098</v>
      </c>
      <c r="Q84" s="5">
        <v>0.37792210219703104</v>
      </c>
      <c r="R84" s="5">
        <v>0.20135477709926533</v>
      </c>
      <c r="S84" s="5">
        <v>0.43287828303500242</v>
      </c>
      <c r="T84" s="5">
        <v>0.22900760692646541</v>
      </c>
      <c r="U84" s="5">
        <v>0.29746592591000309</v>
      </c>
      <c r="V84" s="5">
        <v>0.85276555859674508</v>
      </c>
      <c r="W84" s="5">
        <v>0.61278613861889908</v>
      </c>
    </row>
    <row r="85" spans="1:23">
      <c r="A85" s="6" t="s">
        <v>148</v>
      </c>
      <c r="B85" s="6" t="s">
        <v>119</v>
      </c>
      <c r="C85" s="5">
        <v>3.7241508400344601</v>
      </c>
      <c r="D85" s="5">
        <v>4.2334068674032492</v>
      </c>
      <c r="E85" s="5">
        <v>4.61414959848228</v>
      </c>
      <c r="F85" s="5">
        <v>5.5523188285241405</v>
      </c>
      <c r="G85" s="5">
        <v>6.6165445850735392</v>
      </c>
      <c r="H85" s="5">
        <v>7.67628476897365</v>
      </c>
      <c r="I85" s="5">
        <v>8.5398234084897702</v>
      </c>
      <c r="J85" s="5">
        <v>9.0261890216362293</v>
      </c>
      <c r="K85" s="5">
        <v>10.0591450615263</v>
      </c>
      <c r="L85" s="5">
        <v>10.857098293497501</v>
      </c>
      <c r="M85" s="5">
        <v>11.692068560674201</v>
      </c>
      <c r="N85" s="5">
        <v>12.5044076405559</v>
      </c>
      <c r="O85" s="5">
        <v>12.7911576373677</v>
      </c>
      <c r="P85" s="5">
        <v>13.531364607704999</v>
      </c>
      <c r="Q85" s="5">
        <v>13.710726792564799</v>
      </c>
      <c r="R85" s="5">
        <v>14.3640566552025</v>
      </c>
      <c r="S85" s="5">
        <v>14.915952328247201</v>
      </c>
      <c r="T85" s="5">
        <v>15.181658199398401</v>
      </c>
      <c r="U85" s="5">
        <v>15.9266135717663</v>
      </c>
      <c r="V85" s="5">
        <v>16.296331804179498</v>
      </c>
      <c r="W85" s="5">
        <v>16.316695097540599</v>
      </c>
    </row>
    <row r="86" spans="1:23">
      <c r="A86" s="6" t="s">
        <v>148</v>
      </c>
      <c r="B86" s="6" t="s">
        <v>120</v>
      </c>
      <c r="C86" s="5">
        <v>2124.9622628037855</v>
      </c>
      <c r="D86" s="5">
        <v>2049.2898281609955</v>
      </c>
      <c r="E86" s="5">
        <v>1949.4863626692668</v>
      </c>
      <c r="F86" s="5">
        <v>2116.1475655268896</v>
      </c>
      <c r="G86" s="5">
        <v>2190.4708284476742</v>
      </c>
      <c r="H86" s="5">
        <v>2182.4842143618089</v>
      </c>
      <c r="I86" s="5">
        <v>2039.8228252919344</v>
      </c>
      <c r="J86" s="5">
        <v>2015.2904540359755</v>
      </c>
      <c r="K86" s="5">
        <v>1976.2964884994465</v>
      </c>
      <c r="L86" s="5">
        <v>1991.2741628706356</v>
      </c>
      <c r="M86" s="5">
        <v>2146.2827233867251</v>
      </c>
      <c r="N86" s="5">
        <v>2032.8276496045276</v>
      </c>
      <c r="O86" s="5">
        <v>1937.3661099756284</v>
      </c>
      <c r="P86" s="5">
        <v>2102.9797387952476</v>
      </c>
      <c r="Q86" s="5">
        <v>2155.8604478026227</v>
      </c>
      <c r="R86" s="5">
        <v>2184.2604994083176</v>
      </c>
      <c r="S86" s="5">
        <v>2044.7730388597035</v>
      </c>
      <c r="T86" s="5">
        <v>2024.3914318875688</v>
      </c>
      <c r="U86" s="5">
        <v>1981.7930036889413</v>
      </c>
      <c r="V86" s="5">
        <v>1996.7535637999472</v>
      </c>
      <c r="W86" s="5">
        <v>2150.1198876931694</v>
      </c>
    </row>
    <row r="87" spans="1:23">
      <c r="A87" s="6" t="s">
        <v>148</v>
      </c>
      <c r="B87" s="6" t="s">
        <v>121</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148</v>
      </c>
      <c r="B88" s="6" t="s">
        <v>122</v>
      </c>
      <c r="C88" s="5">
        <v>205.65485269360002</v>
      </c>
      <c r="D88" s="5">
        <v>206.97541621170001</v>
      </c>
      <c r="E88" s="5">
        <v>209.0008482707</v>
      </c>
      <c r="F88" s="5">
        <v>210.66819796099998</v>
      </c>
      <c r="G88" s="5">
        <v>211.41751098800003</v>
      </c>
      <c r="H88" s="5">
        <v>212.09246748999999</v>
      </c>
      <c r="I88" s="5">
        <v>212.8575278765</v>
      </c>
      <c r="J88" s="5">
        <v>213.3400204081</v>
      </c>
      <c r="K88" s="5">
        <v>213.3389639769</v>
      </c>
      <c r="L88" s="5">
        <v>214.01538365319999</v>
      </c>
      <c r="M88" s="5">
        <v>218.45444388209998</v>
      </c>
      <c r="N88" s="5">
        <v>225.87319584299999</v>
      </c>
      <c r="O88" s="5">
        <v>232.8606820862</v>
      </c>
      <c r="P88" s="5">
        <v>238.97632765400002</v>
      </c>
      <c r="Q88" s="5">
        <v>245.2189758813</v>
      </c>
      <c r="R88" s="5">
        <v>251.00420547580001</v>
      </c>
      <c r="S88" s="5">
        <v>255.44255892219999</v>
      </c>
      <c r="T88" s="5">
        <v>260.76141497639998</v>
      </c>
      <c r="U88" s="5">
        <v>266.16954993670004</v>
      </c>
      <c r="V88" s="5">
        <v>273.96795843199999</v>
      </c>
      <c r="W88" s="5">
        <v>283.45336650709999</v>
      </c>
    </row>
    <row r="89" spans="1:23">
      <c r="A89" s="97" t="s">
        <v>150</v>
      </c>
      <c r="B89" s="97"/>
      <c r="C89" s="17">
        <v>11990.618107716549</v>
      </c>
      <c r="D89" s="17">
        <v>9933.0160661670088</v>
      </c>
      <c r="E89" s="17">
        <v>9792.4299588984686</v>
      </c>
      <c r="F89" s="17">
        <v>10990.147008617601</v>
      </c>
      <c r="G89" s="17">
        <v>10647.833216819703</v>
      </c>
      <c r="H89" s="17">
        <v>11105.921305444836</v>
      </c>
      <c r="I89" s="17">
        <v>8022.6953503234236</v>
      </c>
      <c r="J89" s="17">
        <v>10805.259780552866</v>
      </c>
      <c r="K89" s="17">
        <v>10440.726816456554</v>
      </c>
      <c r="L89" s="17">
        <v>8838.7877389637142</v>
      </c>
      <c r="M89" s="17">
        <v>10686.831493529187</v>
      </c>
      <c r="N89" s="17">
        <v>9742.9539416006155</v>
      </c>
      <c r="O89" s="17">
        <v>9525.1882442319202</v>
      </c>
      <c r="P89" s="17">
        <v>10776.121081891046</v>
      </c>
      <c r="Q89" s="17">
        <v>10577.640042670537</v>
      </c>
      <c r="R89" s="17">
        <v>11580.323332850488</v>
      </c>
      <c r="S89" s="17">
        <v>7947.663151693162</v>
      </c>
      <c r="T89" s="17">
        <v>11462.964105505487</v>
      </c>
      <c r="U89" s="17">
        <v>10419.573565849974</v>
      </c>
      <c r="V89" s="17">
        <v>8838.5071150405565</v>
      </c>
      <c r="W89" s="17">
        <v>11684.554333394408</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97" t="s">
        <v>144</v>
      </c>
      <c r="B91" s="97"/>
      <c r="C91" s="17">
        <v>11990.618107716549</v>
      </c>
      <c r="D91" s="17">
        <v>9933.0160661670088</v>
      </c>
      <c r="E91" s="17">
        <v>9792.4299588984686</v>
      </c>
      <c r="F91" s="17">
        <v>10990.147008617601</v>
      </c>
      <c r="G91" s="17">
        <v>10647.833216819703</v>
      </c>
      <c r="H91" s="17">
        <v>11105.921305444836</v>
      </c>
      <c r="I91" s="17">
        <v>8022.6953503234236</v>
      </c>
      <c r="J91" s="17">
        <v>10805.259780552866</v>
      </c>
      <c r="K91" s="17">
        <v>10440.726816456554</v>
      </c>
      <c r="L91" s="17">
        <v>8838.7877389637142</v>
      </c>
      <c r="M91" s="17">
        <v>10686.831493529187</v>
      </c>
      <c r="N91" s="17">
        <v>9742.9539416006155</v>
      </c>
      <c r="O91" s="17">
        <v>9525.1882442319202</v>
      </c>
      <c r="P91" s="17">
        <v>10776.121081891046</v>
      </c>
      <c r="Q91" s="17">
        <v>10577.640042670537</v>
      </c>
      <c r="R91" s="17">
        <v>11580.323332850488</v>
      </c>
      <c r="S91" s="17">
        <v>7947.663151693162</v>
      </c>
      <c r="T91" s="17">
        <v>11462.964105505487</v>
      </c>
      <c r="U91" s="17">
        <v>10419.573565849974</v>
      </c>
      <c r="V91" s="17">
        <v>8838.5071150405565</v>
      </c>
      <c r="W91" s="17">
        <v>11684.554333394408</v>
      </c>
    </row>
    <row r="93" spans="1:23" s="13" customFormat="1" ht="23.25" customHeight="1">
      <c r="A93" s="11" t="s">
        <v>281</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-146.07945856322991</v>
      </c>
      <c r="D96" s="5">
        <v>-221.32952776119112</v>
      </c>
      <c r="E96" s="5">
        <v>-174.51079730898022</v>
      </c>
      <c r="F96" s="5">
        <v>-203.27459081212518</v>
      </c>
      <c r="G96" s="5">
        <v>-297.00600368417992</v>
      </c>
      <c r="H96" s="5">
        <v>-347.83785473786918</v>
      </c>
      <c r="I96" s="5">
        <v>-302.40644717942615</v>
      </c>
      <c r="J96" s="5">
        <v>-251.50568626393547</v>
      </c>
      <c r="K96" s="5">
        <v>-632.63465469613334</v>
      </c>
      <c r="L96" s="5">
        <v>-963.90085882560254</v>
      </c>
      <c r="M96" s="5">
        <v>-1326.1535549602233</v>
      </c>
      <c r="N96" s="5">
        <v>-2550.6872644487235</v>
      </c>
      <c r="O96" s="5">
        <v>-2887.3961691917962</v>
      </c>
      <c r="P96" s="5">
        <v>-2228.7785634879733</v>
      </c>
      <c r="Q96" s="5">
        <v>-5168.7389893480768</v>
      </c>
      <c r="R96" s="5">
        <v>-5629.0212464444903</v>
      </c>
      <c r="S96" s="5">
        <v>-5791.0143087250863</v>
      </c>
      <c r="T96" s="5">
        <v>-6018.5002092686836</v>
      </c>
      <c r="U96" s="5">
        <v>-6588.0173650836505</v>
      </c>
      <c r="V96" s="5">
        <v>-5855.2257620146147</v>
      </c>
      <c r="W96" s="5">
        <v>-6227.7287837279737</v>
      </c>
    </row>
    <row r="97" spans="1:23">
      <c r="A97" s="6" t="s">
        <v>77</v>
      </c>
      <c r="B97" s="6" t="s">
        <v>127</v>
      </c>
      <c r="C97" s="5">
        <v>-242.91358585415588</v>
      </c>
      <c r="D97" s="5">
        <v>-269.51243114274246</v>
      </c>
      <c r="E97" s="5">
        <v>-296.87585792578574</v>
      </c>
      <c r="F97" s="5">
        <v>-348.26688962683721</v>
      </c>
      <c r="G97" s="5">
        <v>-410.7458558415683</v>
      </c>
      <c r="H97" s="5">
        <v>-473.19978030493377</v>
      </c>
      <c r="I97" s="5">
        <v>-520.68386551302945</v>
      </c>
      <c r="J97" s="5">
        <v>-552.94397972787351</v>
      </c>
      <c r="K97" s="5">
        <v>-608.53997076682742</v>
      </c>
      <c r="L97" s="5">
        <v>-661.354435153331</v>
      </c>
      <c r="M97" s="5">
        <v>-717.08133461475688</v>
      </c>
      <c r="N97" s="5">
        <v>-768.1234715327173</v>
      </c>
      <c r="O97" s="5">
        <v>-801.70392676316771</v>
      </c>
      <c r="P97" s="5">
        <v>-829.96966155426367</v>
      </c>
      <c r="Q97" s="5">
        <v>-839.87994806920858</v>
      </c>
      <c r="R97" s="5">
        <v>-861.34892753016425</v>
      </c>
      <c r="S97" s="5">
        <v>-873.09109584121734</v>
      </c>
      <c r="T97" s="5">
        <v>-890.57562503191627</v>
      </c>
      <c r="U97" s="5">
        <v>-916.20813124813117</v>
      </c>
      <c r="V97" s="5">
        <v>-948.08217628777572</v>
      </c>
      <c r="W97" s="5">
        <v>-966.91272970979344</v>
      </c>
    </row>
    <row r="98" spans="1:23">
      <c r="A98" s="97" t="s">
        <v>138</v>
      </c>
      <c r="B98" s="97"/>
      <c r="C98" s="17">
        <v>-388.99304441738582</v>
      </c>
      <c r="D98" s="17">
        <v>-490.84195890393357</v>
      </c>
      <c r="E98" s="17">
        <v>-471.38665523476595</v>
      </c>
      <c r="F98" s="17">
        <v>-551.54148043896237</v>
      </c>
      <c r="G98" s="17">
        <v>-707.75185952574816</v>
      </c>
      <c r="H98" s="17">
        <v>-821.037635042803</v>
      </c>
      <c r="I98" s="17">
        <v>-823.09031269245565</v>
      </c>
      <c r="J98" s="17">
        <v>-804.44966599180896</v>
      </c>
      <c r="K98" s="17">
        <v>-1241.1746254629606</v>
      </c>
      <c r="L98" s="17">
        <v>-1625.2552939789334</v>
      </c>
      <c r="M98" s="17">
        <v>-2043.2348895749801</v>
      </c>
      <c r="N98" s="17">
        <v>-3318.8107359814408</v>
      </c>
      <c r="O98" s="17">
        <v>-3689.1000959549638</v>
      </c>
      <c r="P98" s="17">
        <v>-3058.7482250422372</v>
      </c>
      <c r="Q98" s="17">
        <v>-6008.6189374172855</v>
      </c>
      <c r="R98" s="17">
        <v>-6490.3701739746548</v>
      </c>
      <c r="S98" s="17">
        <v>-6664.1054045663041</v>
      </c>
      <c r="T98" s="17">
        <v>-6909.0758343006</v>
      </c>
      <c r="U98" s="17">
        <v>-7504.2254963317819</v>
      </c>
      <c r="V98" s="17">
        <v>-6803.3079383023905</v>
      </c>
      <c r="W98" s="17">
        <v>-7194.6415134377676</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-35.480033083647321</v>
      </c>
      <c r="D101" s="5">
        <v>-49.054559466201738</v>
      </c>
      <c r="E101" s="5">
        <v>-12.426015342448505</v>
      </c>
      <c r="F101" s="5">
        <v>-54.795271804424857</v>
      </c>
      <c r="G101" s="5">
        <v>-148.98775672499289</v>
      </c>
      <c r="H101" s="5">
        <v>-192.32380245920658</v>
      </c>
      <c r="I101" s="5">
        <v>-146.48380507177146</v>
      </c>
      <c r="J101" s="5">
        <v>-82.68476722655123</v>
      </c>
      <c r="K101" s="5">
        <v>-485.63887889738925</v>
      </c>
      <c r="L101" s="5">
        <v>-646.01935543425486</v>
      </c>
      <c r="M101" s="5">
        <v>-759.61403003231112</v>
      </c>
      <c r="N101" s="5">
        <v>-1696.6920935640701</v>
      </c>
      <c r="O101" s="5">
        <v>-2043.066081082015</v>
      </c>
      <c r="P101" s="5">
        <v>-1229.9178036619001</v>
      </c>
      <c r="Q101" s="5">
        <v>-3541.0959283416223</v>
      </c>
      <c r="R101" s="5">
        <v>-3821.902503725501</v>
      </c>
      <c r="S101" s="5">
        <v>-3403.3623107071026</v>
      </c>
      <c r="T101" s="5">
        <v>-3555.1264502849635</v>
      </c>
      <c r="U101" s="5">
        <v>-3455.938992474732</v>
      </c>
      <c r="V101" s="5">
        <v>-2593.4860603510547</v>
      </c>
      <c r="W101" s="5">
        <v>-2777.8681902278199</v>
      </c>
    </row>
    <row r="102" spans="1:23">
      <c r="A102" s="6" t="s">
        <v>128</v>
      </c>
      <c r="B102" s="6" t="s">
        <v>127</v>
      </c>
      <c r="C102" s="5">
        <v>-72.870443727125192</v>
      </c>
      <c r="D102" s="5">
        <v>-85.485223429146103</v>
      </c>
      <c r="E102" s="5">
        <v>-98.3915209377774</v>
      </c>
      <c r="F102" s="5">
        <v>-121.889427389188</v>
      </c>
      <c r="G102" s="5">
        <v>-153.46716333892002</v>
      </c>
      <c r="H102" s="5">
        <v>-181.25199441946498</v>
      </c>
      <c r="I102" s="5">
        <v>-200.218042279543</v>
      </c>
      <c r="J102" s="5">
        <v>-215.01391593245998</v>
      </c>
      <c r="K102" s="5">
        <v>-239.12182083465402</v>
      </c>
      <c r="L102" s="5">
        <v>-262.37645047297497</v>
      </c>
      <c r="M102" s="5">
        <v>-288.915654507993</v>
      </c>
      <c r="N102" s="5">
        <v>-311.69844061962203</v>
      </c>
      <c r="O102" s="5">
        <v>-329.05918600166797</v>
      </c>
      <c r="P102" s="5">
        <v>-341.62766916249097</v>
      </c>
      <c r="Q102" s="5">
        <v>-349.58318118240703</v>
      </c>
      <c r="R102" s="5">
        <v>-360.01544055633201</v>
      </c>
      <c r="S102" s="5">
        <v>-362.40171488554</v>
      </c>
      <c r="T102" s="5">
        <v>-370.97097527845699</v>
      </c>
      <c r="U102" s="5">
        <v>-383.618069212237</v>
      </c>
      <c r="V102" s="5">
        <v>-396.62349445264999</v>
      </c>
      <c r="W102" s="5">
        <v>-406.10473574978698</v>
      </c>
    </row>
    <row r="103" spans="1:23">
      <c r="A103" s="97" t="s">
        <v>138</v>
      </c>
      <c r="B103" s="97"/>
      <c r="C103" s="17">
        <v>-108.35047681077251</v>
      </c>
      <c r="D103" s="17">
        <v>-134.53978289534786</v>
      </c>
      <c r="E103" s="17">
        <v>-110.81753628022591</v>
      </c>
      <c r="F103" s="17">
        <v>-176.68469919361286</v>
      </c>
      <c r="G103" s="17">
        <v>-302.45492006391294</v>
      </c>
      <c r="H103" s="17">
        <v>-373.57579687867155</v>
      </c>
      <c r="I103" s="17">
        <v>-346.70184735131443</v>
      </c>
      <c r="J103" s="17">
        <v>-297.69868315901124</v>
      </c>
      <c r="K103" s="17">
        <v>-724.76069973204324</v>
      </c>
      <c r="L103" s="17">
        <v>-908.39580590722983</v>
      </c>
      <c r="M103" s="17">
        <v>-1048.5296845403041</v>
      </c>
      <c r="N103" s="17">
        <v>-2008.3905341836921</v>
      </c>
      <c r="O103" s="17">
        <v>-2372.125267083683</v>
      </c>
      <c r="P103" s="17">
        <v>-1571.545472824391</v>
      </c>
      <c r="Q103" s="17">
        <v>-3890.6791095240292</v>
      </c>
      <c r="R103" s="17">
        <v>-4181.9179442818331</v>
      </c>
      <c r="S103" s="17">
        <v>-3765.7640255926426</v>
      </c>
      <c r="T103" s="17">
        <v>-3926.0974255634205</v>
      </c>
      <c r="U103" s="17">
        <v>-3839.5570616869691</v>
      </c>
      <c r="V103" s="17">
        <v>-2990.1095548037047</v>
      </c>
      <c r="W103" s="17">
        <v>-3183.9729259776068</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-14.263421784318734</v>
      </c>
      <c r="D106" s="5">
        <v>-30.220500114208914</v>
      </c>
      <c r="E106" s="5">
        <v>-25.999044253194008</v>
      </c>
      <c r="F106" s="5">
        <v>-43.363894094924859</v>
      </c>
      <c r="G106" s="5">
        <v>-41.627928641336602</v>
      </c>
      <c r="H106" s="5">
        <v>-42.343299832059039</v>
      </c>
      <c r="I106" s="5">
        <v>-39.597471392209918</v>
      </c>
      <c r="J106" s="5">
        <v>-69.288960992454193</v>
      </c>
      <c r="K106" s="5">
        <v>-51.86349586525192</v>
      </c>
      <c r="L106" s="5">
        <v>-63.569150060716858</v>
      </c>
      <c r="M106" s="5">
        <v>-87.048245218310981</v>
      </c>
      <c r="N106" s="5">
        <v>-159.15825667718542</v>
      </c>
      <c r="O106" s="5">
        <v>-175.0897891188861</v>
      </c>
      <c r="P106" s="5">
        <v>-218.74424531098163</v>
      </c>
      <c r="Q106" s="5">
        <v>-298.0913203151996</v>
      </c>
      <c r="R106" s="5">
        <v>-376.01434988121298</v>
      </c>
      <c r="S106" s="5">
        <v>-739.10523633118248</v>
      </c>
      <c r="T106" s="5">
        <v>-500.22000800674641</v>
      </c>
      <c r="U106" s="5">
        <v>-465.61762817564869</v>
      </c>
      <c r="V106" s="5">
        <v>-742.10472242623769</v>
      </c>
      <c r="W106" s="5">
        <v>-743.73698852521852</v>
      </c>
    </row>
    <row r="107" spans="1:23">
      <c r="A107" s="6" t="s">
        <v>145</v>
      </c>
      <c r="B107" s="6" t="s">
        <v>127</v>
      </c>
      <c r="C107" s="5">
        <v>-33.020721199923294</v>
      </c>
      <c r="D107" s="5">
        <v>-37.877279164608503</v>
      </c>
      <c r="E107" s="5">
        <v>-43.907493497246001</v>
      </c>
      <c r="F107" s="5">
        <v>-55.303854403969702</v>
      </c>
      <c r="G107" s="5">
        <v>-71.410992346664912</v>
      </c>
      <c r="H107" s="5">
        <v>-87.794747651968194</v>
      </c>
      <c r="I107" s="5">
        <v>-99.158743891986106</v>
      </c>
      <c r="J107" s="5">
        <v>-106.69425505160899</v>
      </c>
      <c r="K107" s="5">
        <v>-118.190536788597</v>
      </c>
      <c r="L107" s="5">
        <v>-131.346024142278</v>
      </c>
      <c r="M107" s="5">
        <v>-141.45518189058498</v>
      </c>
      <c r="N107" s="5">
        <v>-154.36249398738801</v>
      </c>
      <c r="O107" s="5">
        <v>-165.47030763226101</v>
      </c>
      <c r="P107" s="5">
        <v>-174.237094055895</v>
      </c>
      <c r="Q107" s="5">
        <v>-180.50475292892</v>
      </c>
      <c r="R107" s="5">
        <v>-185.82047691946701</v>
      </c>
      <c r="S107" s="5">
        <v>-186.997798762608</v>
      </c>
      <c r="T107" s="5">
        <v>-191.63925306044601</v>
      </c>
      <c r="U107" s="5">
        <v>-195.86263177381298</v>
      </c>
      <c r="V107" s="5">
        <v>-207.74079410952501</v>
      </c>
      <c r="W107" s="5">
        <v>-213.95184058580998</v>
      </c>
    </row>
    <row r="108" spans="1:23">
      <c r="A108" s="97" t="s">
        <v>138</v>
      </c>
      <c r="B108" s="97"/>
      <c r="C108" s="17">
        <v>-47.284142984242024</v>
      </c>
      <c r="D108" s="17">
        <v>-68.097779278817413</v>
      </c>
      <c r="E108" s="17">
        <v>-69.906537750440009</v>
      </c>
      <c r="F108" s="17">
        <v>-98.667748498894554</v>
      </c>
      <c r="G108" s="17">
        <v>-113.03892098800151</v>
      </c>
      <c r="H108" s="17">
        <v>-130.13804748402723</v>
      </c>
      <c r="I108" s="17">
        <v>-138.75621528419603</v>
      </c>
      <c r="J108" s="17">
        <v>-175.98321604406317</v>
      </c>
      <c r="K108" s="17">
        <v>-170.05403265384894</v>
      </c>
      <c r="L108" s="17">
        <v>-194.91517420299485</v>
      </c>
      <c r="M108" s="17">
        <v>-228.50342710889595</v>
      </c>
      <c r="N108" s="17">
        <v>-313.52075066457343</v>
      </c>
      <c r="O108" s="17">
        <v>-340.56009675114711</v>
      </c>
      <c r="P108" s="17">
        <v>-392.98133936687663</v>
      </c>
      <c r="Q108" s="17">
        <v>-478.59607324411957</v>
      </c>
      <c r="R108" s="17">
        <v>-561.83482680068005</v>
      </c>
      <c r="S108" s="17">
        <v>-926.10303509379048</v>
      </c>
      <c r="T108" s="17">
        <v>-691.85926106719239</v>
      </c>
      <c r="U108" s="17">
        <v>-661.4802599494617</v>
      </c>
      <c r="V108" s="17">
        <v>-949.84551653576273</v>
      </c>
      <c r="W108" s="17">
        <v>-957.68882911102855</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-20.154642636744278</v>
      </c>
      <c r="D111" s="5">
        <v>-39.607317694771012</v>
      </c>
      <c r="E111" s="5">
        <v>-34.991578259096073</v>
      </c>
      <c r="F111" s="5">
        <v>-20.69378439849239</v>
      </c>
      <c r="G111" s="5">
        <v>-25.252723933423972</v>
      </c>
      <c r="H111" s="5">
        <v>-29.66953389767772</v>
      </c>
      <c r="I111" s="5">
        <v>-36.208678448493373</v>
      </c>
      <c r="J111" s="5">
        <v>-27.41788230378965</v>
      </c>
      <c r="K111" s="5">
        <v>-22.507034508152707</v>
      </c>
      <c r="L111" s="5">
        <v>-40.416908539783307</v>
      </c>
      <c r="M111" s="5">
        <v>-42.197677766370774</v>
      </c>
      <c r="N111" s="5">
        <v>-45.027338633373517</v>
      </c>
      <c r="O111" s="5">
        <v>-23.343197332359786</v>
      </c>
      <c r="P111" s="5">
        <v>-148.70702978084975</v>
      </c>
      <c r="Q111" s="5">
        <v>-165.66712335147793</v>
      </c>
      <c r="R111" s="5">
        <v>-180.17064017448502</v>
      </c>
      <c r="S111" s="5">
        <v>-149.36812540041689</v>
      </c>
      <c r="T111" s="5">
        <v>-285.09322410955514</v>
      </c>
      <c r="U111" s="5">
        <v>-971.80249375907556</v>
      </c>
      <c r="V111" s="5">
        <v>-921.05084005281424</v>
      </c>
      <c r="W111" s="5">
        <v>-1115.2955321420309</v>
      </c>
    </row>
    <row r="112" spans="1:23">
      <c r="A112" s="6" t="s">
        <v>146</v>
      </c>
      <c r="B112" s="6" t="s">
        <v>127</v>
      </c>
      <c r="C112" s="5">
        <v>-31.321599890023002</v>
      </c>
      <c r="D112" s="5">
        <v>-36.5962744226699</v>
      </c>
      <c r="E112" s="5">
        <v>-41.196304555488801</v>
      </c>
      <c r="F112" s="5">
        <v>-50.784355894991997</v>
      </c>
      <c r="G112" s="5">
        <v>-63.160494686686498</v>
      </c>
      <c r="H112" s="5">
        <v>-76.633564305168605</v>
      </c>
      <c r="I112" s="5">
        <v>-87.967711007147798</v>
      </c>
      <c r="J112" s="5">
        <v>-97.081501598218111</v>
      </c>
      <c r="K112" s="5">
        <v>-113.952671341296</v>
      </c>
      <c r="L112" s="5">
        <v>-129.53366512203601</v>
      </c>
      <c r="M112" s="5">
        <v>-147.82255132196599</v>
      </c>
      <c r="N112" s="5">
        <v>-164.58829263010301</v>
      </c>
      <c r="O112" s="5">
        <v>-172.92723395039101</v>
      </c>
      <c r="P112" s="5">
        <v>-181.22254452875802</v>
      </c>
      <c r="Q112" s="5">
        <v>-181.72280040607299</v>
      </c>
      <c r="R112" s="5">
        <v>-187.39206039035901</v>
      </c>
      <c r="S112" s="5">
        <v>-193.74361971563201</v>
      </c>
      <c r="T112" s="5">
        <v>-200.05114259204899</v>
      </c>
      <c r="U112" s="5">
        <v>-209.12402324247898</v>
      </c>
      <c r="V112" s="5">
        <v>-217.32012308646799</v>
      </c>
      <c r="W112" s="5">
        <v>-221.356285409701</v>
      </c>
    </row>
    <row r="113" spans="1:23">
      <c r="A113" s="97" t="s">
        <v>138</v>
      </c>
      <c r="B113" s="97"/>
      <c r="C113" s="17">
        <v>-51.47624252676728</v>
      </c>
      <c r="D113" s="17">
        <v>-76.203592117440905</v>
      </c>
      <c r="E113" s="17">
        <v>-76.187882814584867</v>
      </c>
      <c r="F113" s="17">
        <v>-71.478140293484387</v>
      </c>
      <c r="G113" s="17">
        <v>-88.41321862011047</v>
      </c>
      <c r="H113" s="17">
        <v>-106.30309820284633</v>
      </c>
      <c r="I113" s="17">
        <v>-124.17638945564117</v>
      </c>
      <c r="J113" s="17">
        <v>-124.49938390200776</v>
      </c>
      <c r="K113" s="17">
        <v>-136.45970584944871</v>
      </c>
      <c r="L113" s="17">
        <v>-169.95057366181931</v>
      </c>
      <c r="M113" s="17">
        <v>-190.02022908833675</v>
      </c>
      <c r="N113" s="17">
        <v>-209.61563126347653</v>
      </c>
      <c r="O113" s="17">
        <v>-196.27043128275079</v>
      </c>
      <c r="P113" s="17">
        <v>-329.9295743096078</v>
      </c>
      <c r="Q113" s="17">
        <v>-347.38992375755095</v>
      </c>
      <c r="R113" s="17">
        <v>-367.56270056484402</v>
      </c>
      <c r="S113" s="17">
        <v>-343.11174511604889</v>
      </c>
      <c r="T113" s="17">
        <v>-485.1443667016041</v>
      </c>
      <c r="U113" s="17">
        <v>-1180.9265170015547</v>
      </c>
      <c r="V113" s="17">
        <v>-1138.3709631392821</v>
      </c>
      <c r="W113" s="17">
        <v>-1336.6518175517319</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-75.664219636597807</v>
      </c>
      <c r="D116" s="5">
        <v>-102.37421399903255</v>
      </c>
      <c r="E116" s="5">
        <v>-100.63314847434637</v>
      </c>
      <c r="F116" s="5">
        <v>-84.001446567143589</v>
      </c>
      <c r="G116" s="5">
        <v>-80.698160363539714</v>
      </c>
      <c r="H116" s="5">
        <v>-83.29710417919226</v>
      </c>
      <c r="I116" s="5">
        <v>-79.918165904106701</v>
      </c>
      <c r="J116" s="5">
        <v>-71.952372102519206</v>
      </c>
      <c r="K116" s="5">
        <v>-72.33548893695567</v>
      </c>
      <c r="L116" s="5">
        <v>-213.51758393675902</v>
      </c>
      <c r="M116" s="5">
        <v>-437.11512949842984</v>
      </c>
      <c r="N116" s="5">
        <v>-649.56766718415201</v>
      </c>
      <c r="O116" s="5">
        <v>-645.40171009653136</v>
      </c>
      <c r="P116" s="5">
        <v>-631.01883085198392</v>
      </c>
      <c r="Q116" s="5">
        <v>-1163.4400364834125</v>
      </c>
      <c r="R116" s="5">
        <v>-1250.6917304203209</v>
      </c>
      <c r="S116" s="5">
        <v>-1498.6744299337863</v>
      </c>
      <c r="T116" s="5">
        <v>-1677.7849073518651</v>
      </c>
      <c r="U116" s="5">
        <v>-1694.3075490811696</v>
      </c>
      <c r="V116" s="5">
        <v>-1597.5877448990557</v>
      </c>
      <c r="W116" s="5">
        <v>-1590.1071660878308</v>
      </c>
    </row>
    <row r="117" spans="1:23">
      <c r="A117" s="6" t="s">
        <v>147</v>
      </c>
      <c r="B117" s="6" t="s">
        <v>127</v>
      </c>
      <c r="C117" s="5">
        <v>-101.32593426275599</v>
      </c>
      <c r="D117" s="5">
        <v>-104.579096359228</v>
      </c>
      <c r="E117" s="5">
        <v>-107.96473081247301</v>
      </c>
      <c r="F117" s="5">
        <v>-113.76570303176401</v>
      </c>
      <c r="G117" s="5">
        <v>-114.936900254843</v>
      </c>
      <c r="H117" s="5">
        <v>-118.504755225982</v>
      </c>
      <c r="I117" s="5">
        <v>-123.30436574033499</v>
      </c>
      <c r="J117" s="5">
        <v>-123.54810096460801</v>
      </c>
      <c r="K117" s="5">
        <v>-125.45789377753501</v>
      </c>
      <c r="L117" s="5">
        <v>-125.34547500626701</v>
      </c>
      <c r="M117" s="5">
        <v>-125.152647349573</v>
      </c>
      <c r="N117" s="5">
        <v>-122.78056704665001</v>
      </c>
      <c r="O117" s="5">
        <v>-119.233595562289</v>
      </c>
      <c r="P117" s="5">
        <v>-116.983591835944</v>
      </c>
      <c r="Q117" s="5">
        <v>-111.967251140945</v>
      </c>
      <c r="R117" s="5">
        <v>-111.25227957381699</v>
      </c>
      <c r="S117" s="5">
        <v>-112.420530646898</v>
      </c>
      <c r="T117" s="5">
        <v>-110.075418843267</v>
      </c>
      <c r="U117" s="5">
        <v>-108.893713339595</v>
      </c>
      <c r="V117" s="5">
        <v>-107.256476438097</v>
      </c>
      <c r="W117" s="5">
        <v>-106.331520602255</v>
      </c>
    </row>
    <row r="118" spans="1:23">
      <c r="A118" s="97" t="s">
        <v>138</v>
      </c>
      <c r="B118" s="97"/>
      <c r="C118" s="17">
        <v>-176.9901538993538</v>
      </c>
      <c r="D118" s="17">
        <v>-206.95331035826055</v>
      </c>
      <c r="E118" s="17">
        <v>-208.59787928681936</v>
      </c>
      <c r="F118" s="17">
        <v>-197.76714959890759</v>
      </c>
      <c r="G118" s="17">
        <v>-195.63506061838271</v>
      </c>
      <c r="H118" s="17">
        <v>-201.80185940517424</v>
      </c>
      <c r="I118" s="17">
        <v>-203.22253164444169</v>
      </c>
      <c r="J118" s="17">
        <v>-195.50047306712722</v>
      </c>
      <c r="K118" s="17">
        <v>-197.79338271449069</v>
      </c>
      <c r="L118" s="17">
        <v>-338.86305894302603</v>
      </c>
      <c r="M118" s="17">
        <v>-562.26777684800288</v>
      </c>
      <c r="N118" s="17">
        <v>-772.34823423080206</v>
      </c>
      <c r="O118" s="17">
        <v>-764.63530565882036</v>
      </c>
      <c r="P118" s="17">
        <v>-748.00242268792795</v>
      </c>
      <c r="Q118" s="17">
        <v>-1275.4072876243577</v>
      </c>
      <c r="R118" s="17">
        <v>-1361.944009994138</v>
      </c>
      <c r="S118" s="17">
        <v>-1611.0949605806843</v>
      </c>
      <c r="T118" s="17">
        <v>-1787.8603261951321</v>
      </c>
      <c r="U118" s="17">
        <v>-1803.2012624207646</v>
      </c>
      <c r="V118" s="17">
        <v>-1704.8442213371527</v>
      </c>
      <c r="W118" s="17">
        <v>-1696.4386866900859</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-0.51714142192175228</v>
      </c>
      <c r="D121" s="5">
        <v>-7.2936486976913475E-2</v>
      </c>
      <c r="E121" s="5">
        <v>-0.46101097989526579</v>
      </c>
      <c r="F121" s="5">
        <v>-0.42019394713948588</v>
      </c>
      <c r="G121" s="5">
        <v>-0.43943402088670275</v>
      </c>
      <c r="H121" s="5">
        <v>-0.20411436973357597</v>
      </c>
      <c r="I121" s="5">
        <v>-0.19832636284472482</v>
      </c>
      <c r="J121" s="5">
        <v>-0.16170363862121911</v>
      </c>
      <c r="K121" s="5">
        <v>-0.28975648838375517</v>
      </c>
      <c r="L121" s="5">
        <v>-0.37786085408840653</v>
      </c>
      <c r="M121" s="5">
        <v>-0.17847244480043634</v>
      </c>
      <c r="N121" s="5">
        <v>-0.24190838994248626</v>
      </c>
      <c r="O121" s="5">
        <v>-0.49539156200413742</v>
      </c>
      <c r="P121" s="5">
        <v>-0.39065388225787612</v>
      </c>
      <c r="Q121" s="5">
        <v>-0.44458085636451111</v>
      </c>
      <c r="R121" s="5">
        <v>-0.24202224297076297</v>
      </c>
      <c r="S121" s="5">
        <v>-0.5042063525978463</v>
      </c>
      <c r="T121" s="5">
        <v>-0.27561951555317254</v>
      </c>
      <c r="U121" s="5">
        <v>-0.3507015930244512</v>
      </c>
      <c r="V121" s="5">
        <v>-0.99639428545165931</v>
      </c>
      <c r="W121" s="5">
        <v>-0.72090674507305708</v>
      </c>
    </row>
    <row r="122" spans="1:23">
      <c r="A122" s="6" t="s">
        <v>148</v>
      </c>
      <c r="B122" s="6" t="s">
        <v>127</v>
      </c>
      <c r="C122" s="5">
        <v>-4.3748867743283997</v>
      </c>
      <c r="D122" s="5">
        <v>-4.9745577670899204</v>
      </c>
      <c r="E122" s="5">
        <v>-5.4158081228005406</v>
      </c>
      <c r="F122" s="5">
        <v>-6.5235489069234998</v>
      </c>
      <c r="G122" s="5">
        <v>-7.7703052144538294</v>
      </c>
      <c r="H122" s="5">
        <v>-9.0147187023499793</v>
      </c>
      <c r="I122" s="5">
        <v>-10.0350025940176</v>
      </c>
      <c r="J122" s="5">
        <v>-10.6062061809785</v>
      </c>
      <c r="K122" s="5">
        <v>-11.8170480247454</v>
      </c>
      <c r="L122" s="5">
        <v>-12.752820409775</v>
      </c>
      <c r="M122" s="5">
        <v>-13.735299544639799</v>
      </c>
      <c r="N122" s="5">
        <v>-14.6936772489542</v>
      </c>
      <c r="O122" s="5">
        <v>-15.013603616558699</v>
      </c>
      <c r="P122" s="5">
        <v>-15.898761971175599</v>
      </c>
      <c r="Q122" s="5">
        <v>-16.1019624108635</v>
      </c>
      <c r="R122" s="5">
        <v>-16.868670090189202</v>
      </c>
      <c r="S122" s="5">
        <v>-17.5274318305393</v>
      </c>
      <c r="T122" s="5">
        <v>-17.838835257697301</v>
      </c>
      <c r="U122" s="5">
        <v>-18.709693680007199</v>
      </c>
      <c r="V122" s="5">
        <v>-19.1412882010357</v>
      </c>
      <c r="W122" s="5">
        <v>-19.1683473622405</v>
      </c>
    </row>
    <row r="123" spans="1:23">
      <c r="A123" s="97" t="s">
        <v>138</v>
      </c>
      <c r="B123" s="97"/>
      <c r="C123" s="17">
        <v>-4.892028196250152</v>
      </c>
      <c r="D123" s="17">
        <v>-5.0474942540668337</v>
      </c>
      <c r="E123" s="17">
        <v>-5.8768191026958068</v>
      </c>
      <c r="F123" s="17">
        <v>-6.943742854062986</v>
      </c>
      <c r="G123" s="17">
        <v>-8.2097392353405318</v>
      </c>
      <c r="H123" s="17">
        <v>-9.2188330720835552</v>
      </c>
      <c r="I123" s="17">
        <v>-10.233328956862325</v>
      </c>
      <c r="J123" s="17">
        <v>-10.767909819599719</v>
      </c>
      <c r="K123" s="17">
        <v>-12.106804513129156</v>
      </c>
      <c r="L123" s="17">
        <v>-13.130681263863407</v>
      </c>
      <c r="M123" s="17">
        <v>-13.913771989440235</v>
      </c>
      <c r="N123" s="17">
        <v>-14.935585638896686</v>
      </c>
      <c r="O123" s="17">
        <v>-15.508995178562836</v>
      </c>
      <c r="P123" s="17">
        <v>-16.289415853433475</v>
      </c>
      <c r="Q123" s="17">
        <v>-16.54654326722801</v>
      </c>
      <c r="R123" s="17">
        <v>-17.110692333159964</v>
      </c>
      <c r="S123" s="17">
        <v>-18.031638183137147</v>
      </c>
      <c r="T123" s="17">
        <v>-18.114454773250475</v>
      </c>
      <c r="U123" s="17">
        <v>-19.060395273031649</v>
      </c>
      <c r="V123" s="17">
        <v>-20.13768248648736</v>
      </c>
      <c r="W123" s="17">
        <v>-19.889254107313558</v>
      </c>
    </row>
  </sheetData>
  <mergeCells count="18">
    <mergeCell ref="A113:B113"/>
    <mergeCell ref="A118:B118"/>
    <mergeCell ref="A123:B123"/>
    <mergeCell ref="A61:B61"/>
    <mergeCell ref="A74:B74"/>
    <mergeCell ref="A76:B76"/>
    <mergeCell ref="A89:B89"/>
    <mergeCell ref="A91:B91"/>
    <mergeCell ref="A98:B98"/>
    <mergeCell ref="A14:B14"/>
    <mergeCell ref="A16:B16"/>
    <mergeCell ref="A103:B103"/>
    <mergeCell ref="A108:B108"/>
    <mergeCell ref="A29:B29"/>
    <mergeCell ref="A31:B31"/>
    <mergeCell ref="A44:B44"/>
    <mergeCell ref="A46:B46"/>
    <mergeCell ref="A59:B59"/>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8"/>
  <cols>
    <col min="1" max="1" width="9" style="2"/>
    <col min="2" max="2" width="21.59765625" style="2" customWidth="1"/>
    <col min="3" max="3" width="16.09765625" style="2" bestFit="1" customWidth="1"/>
    <col min="4" max="6" width="12.59765625" style="2" bestFit="1" customWidth="1"/>
    <col min="7" max="7" width="11.59765625" style="2" bestFit="1" customWidth="1"/>
    <col min="8" max="9" width="12.59765625" style="2" bestFit="1" customWidth="1"/>
    <col min="10" max="10" width="11.59765625" style="2" bestFit="1" customWidth="1"/>
    <col min="11" max="22" width="12.59765625" style="2" bestFit="1" customWidth="1"/>
    <col min="23" max="23" width="15.09765625" style="2" bestFit="1" customWidth="1"/>
    <col min="24" max="24" width="12.09765625" style="2" customWidth="1"/>
    <col min="25" max="16384" width="9" style="2"/>
  </cols>
  <sheetData>
    <row r="1" spans="1:27" s="13" customFormat="1" ht="23.25" customHeight="1">
      <c r="A1" s="11" t="s">
        <v>282</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94198.947495189641</v>
      </c>
      <c r="D4" s="5">
        <v>88015.611337295384</v>
      </c>
      <c r="E4" s="5">
        <v>88950.409610573872</v>
      </c>
      <c r="F4" s="5">
        <v>84382.483102539045</v>
      </c>
      <c r="G4" s="5">
        <v>83570.493719778155</v>
      </c>
      <c r="H4" s="5">
        <v>82274.934377737751</v>
      </c>
      <c r="I4" s="5">
        <v>86490.16275059311</v>
      </c>
      <c r="J4" s="5">
        <v>82722.507316886855</v>
      </c>
      <c r="K4" s="5">
        <v>65832.102441627067</v>
      </c>
      <c r="L4" s="5">
        <v>69367.388263890389</v>
      </c>
      <c r="M4" s="5">
        <v>67377.233385794505</v>
      </c>
      <c r="N4" s="5">
        <v>72432.651593593997</v>
      </c>
      <c r="O4" s="5">
        <v>74352.219849119079</v>
      </c>
      <c r="P4" s="5">
        <v>72083.358943244908</v>
      </c>
      <c r="Q4" s="5">
        <v>71586.443559113788</v>
      </c>
      <c r="R4" s="5">
        <v>70331.559537373949</v>
      </c>
      <c r="S4" s="5">
        <v>72262.307311060562</v>
      </c>
      <c r="T4" s="5">
        <v>71630.820526403055</v>
      </c>
      <c r="U4" s="5">
        <v>73151.827850491216</v>
      </c>
      <c r="V4" s="5">
        <v>72222.570190218117</v>
      </c>
      <c r="W4" s="5">
        <v>68776.668192115292</v>
      </c>
      <c r="AA4" s="83"/>
    </row>
    <row r="5" spans="1:27">
      <c r="A5" s="6" t="s">
        <v>77</v>
      </c>
      <c r="B5" s="6" t="s">
        <v>114</v>
      </c>
      <c r="C5" s="5">
        <v>28253.114134100164</v>
      </c>
      <c r="D5" s="5">
        <v>32545.761778942742</v>
      </c>
      <c r="E5" s="5">
        <v>32305.555470899442</v>
      </c>
      <c r="F5" s="5">
        <v>32137.419152457238</v>
      </c>
      <c r="G5" s="5">
        <v>30864.754051953598</v>
      </c>
      <c r="H5" s="5">
        <v>29482.41188785548</v>
      </c>
      <c r="I5" s="5">
        <v>32360.768211979546</v>
      </c>
      <c r="J5" s="5">
        <v>27884.243530219072</v>
      </c>
      <c r="K5" s="5">
        <v>27020.503987326516</v>
      </c>
      <c r="L5" s="5">
        <v>26922.580225918402</v>
      </c>
      <c r="M5" s="5">
        <v>22309.212263130168</v>
      </c>
      <c r="N5" s="5">
        <v>22870.114385776265</v>
      </c>
      <c r="O5" s="5">
        <v>22970.340859125914</v>
      </c>
      <c r="P5" s="5">
        <v>22453.189708779479</v>
      </c>
      <c r="Q5" s="5">
        <v>24637.908586108326</v>
      </c>
      <c r="R5" s="5">
        <v>24533.831522880064</v>
      </c>
      <c r="S5" s="5">
        <v>24299.54902336439</v>
      </c>
      <c r="T5" s="5">
        <v>24671.142511747894</v>
      </c>
      <c r="U5" s="5">
        <v>24584.140671950965</v>
      </c>
      <c r="V5" s="5">
        <v>24230.95620684715</v>
      </c>
      <c r="W5" s="5">
        <v>24162.106347503159</v>
      </c>
      <c r="AA5" s="83"/>
    </row>
    <row r="6" spans="1:27">
      <c r="A6" s="6" t="s">
        <v>77</v>
      </c>
      <c r="B6" s="6" t="s">
        <v>115</v>
      </c>
      <c r="C6" s="5">
        <v>3105.1641947176431</v>
      </c>
      <c r="D6" s="5">
        <v>3089.6191554009793</v>
      </c>
      <c r="E6" s="5">
        <v>2957.4817999278371</v>
      </c>
      <c r="F6" s="5">
        <v>1926.3776411786857</v>
      </c>
      <c r="G6" s="5">
        <v>1929.6901681311883</v>
      </c>
      <c r="H6" s="5">
        <v>1923.6494472744923</v>
      </c>
      <c r="I6" s="5">
        <v>1928.8499545789264</v>
      </c>
      <c r="J6" s="5">
        <v>1874.9848990536575</v>
      </c>
      <c r="K6" s="5">
        <v>1876.3551909233902</v>
      </c>
      <c r="L6" s="5">
        <v>1875.04927422951</v>
      </c>
      <c r="M6" s="5">
        <v>1884.8956891612313</v>
      </c>
      <c r="N6" s="5">
        <v>1876.8349703931572</v>
      </c>
      <c r="O6" s="5">
        <v>1876.2062886297726</v>
      </c>
      <c r="P6" s="5">
        <v>1876.9581256802405</v>
      </c>
      <c r="Q6" s="5">
        <v>1973.9036914850185</v>
      </c>
      <c r="R6" s="5">
        <v>1796.6470491380187</v>
      </c>
      <c r="S6" s="5">
        <v>4516.3412954537362</v>
      </c>
      <c r="T6" s="5">
        <v>1351.7131822996844</v>
      </c>
      <c r="U6" s="5">
        <v>1311.2316000000503</v>
      </c>
      <c r="V6" s="5">
        <v>3469.035541490141</v>
      </c>
      <c r="W6" s="5">
        <v>1307.6490000000526</v>
      </c>
      <c r="AA6" s="83"/>
    </row>
    <row r="7" spans="1:27">
      <c r="A7" s="6" t="s">
        <v>77</v>
      </c>
      <c r="B7" s="6" t="s">
        <v>116</v>
      </c>
      <c r="C7" s="5">
        <v>80.546609501148851</v>
      </c>
      <c r="D7" s="5">
        <v>74.110212719096651</v>
      </c>
      <c r="E7" s="5">
        <v>127.72027064658386</v>
      </c>
      <c r="F7" s="5">
        <v>29.87545636671463</v>
      </c>
      <c r="G7" s="5">
        <v>12.200165145472003</v>
      </c>
      <c r="H7" s="5">
        <v>3.0556918109593783</v>
      </c>
      <c r="I7" s="5">
        <v>2.9061563439941001</v>
      </c>
      <c r="J7" s="5">
        <v>22.261438465772834</v>
      </c>
      <c r="K7" s="5">
        <v>8.1494004826651487</v>
      </c>
      <c r="L7" s="5">
        <v>5.4142381774397705</v>
      </c>
      <c r="M7" s="5">
        <v>17.767774347345611</v>
      </c>
      <c r="N7" s="5">
        <v>11.699030608287183</v>
      </c>
      <c r="O7" s="5">
        <v>12.523131903910638</v>
      </c>
      <c r="P7" s="5">
        <v>32.959473407685174</v>
      </c>
      <c r="Q7" s="5">
        <v>86.356766594681346</v>
      </c>
      <c r="R7" s="5">
        <v>67.057048913953565</v>
      </c>
      <c r="S7" s="5">
        <v>693.7888362663715</v>
      </c>
      <c r="T7" s="5">
        <v>146.93208585213938</v>
      </c>
      <c r="U7" s="5">
        <v>128.43726789643631</v>
      </c>
      <c r="V7" s="5">
        <v>695.64225302640841</v>
      </c>
      <c r="W7" s="5">
        <v>89.278166907908243</v>
      </c>
      <c r="AA7" s="83"/>
    </row>
    <row r="8" spans="1:27">
      <c r="A8" s="6" t="s">
        <v>77</v>
      </c>
      <c r="B8" s="6" t="s">
        <v>117</v>
      </c>
      <c r="C8" s="5">
        <v>15598.150827339588</v>
      </c>
      <c r="D8" s="5">
        <v>13033.876967270355</v>
      </c>
      <c r="E8" s="5">
        <v>12839.166834964028</v>
      </c>
      <c r="F8" s="5">
        <v>15820.217008856605</v>
      </c>
      <c r="G8" s="5">
        <v>13582.740378424864</v>
      </c>
      <c r="H8" s="5">
        <v>15421.934331619064</v>
      </c>
      <c r="I8" s="5">
        <v>8999.1864902620873</v>
      </c>
      <c r="J8" s="5">
        <v>17035.084511145993</v>
      </c>
      <c r="K8" s="5">
        <v>15456.268244966301</v>
      </c>
      <c r="L8" s="5">
        <v>11926.280125083736</v>
      </c>
      <c r="M8" s="5">
        <v>14975.793991671213</v>
      </c>
      <c r="N8" s="5">
        <v>12744.698906821535</v>
      </c>
      <c r="O8" s="5">
        <v>12527.980335569177</v>
      </c>
      <c r="P8" s="5">
        <v>15304.72535796999</v>
      </c>
      <c r="Q8" s="5">
        <v>14237.142532248134</v>
      </c>
      <c r="R8" s="5">
        <v>15643.091894864732</v>
      </c>
      <c r="S8" s="5">
        <v>9601.048554789164</v>
      </c>
      <c r="T8" s="5">
        <v>16261.065705393627</v>
      </c>
      <c r="U8" s="5">
        <v>15415.959769581063</v>
      </c>
      <c r="V8" s="5">
        <v>12314.989774404199</v>
      </c>
      <c r="W8" s="5">
        <v>15157.490703821106</v>
      </c>
      <c r="AA8" s="83"/>
    </row>
    <row r="9" spans="1:27">
      <c r="A9" s="6" t="s">
        <v>77</v>
      </c>
      <c r="B9" s="6" t="s">
        <v>118</v>
      </c>
      <c r="C9" s="5">
        <v>118.72831817418091</v>
      </c>
      <c r="D9" s="5">
        <v>171.15807403053319</v>
      </c>
      <c r="E9" s="5">
        <v>132.65441767695958</v>
      </c>
      <c r="F9" s="5">
        <v>220.0766548016183</v>
      </c>
      <c r="G9" s="5">
        <v>719.59370536359165</v>
      </c>
      <c r="H9" s="5">
        <v>1053.414257896603</v>
      </c>
      <c r="I9" s="5">
        <v>862.70212403086225</v>
      </c>
      <c r="J9" s="5">
        <v>633.59753805059074</v>
      </c>
      <c r="K9" s="5">
        <v>851.54879605001872</v>
      </c>
      <c r="L9" s="5">
        <v>897.50532305220963</v>
      </c>
      <c r="M9" s="5">
        <v>1088.1053324438976</v>
      </c>
      <c r="N9" s="5">
        <v>2868.0285484494907</v>
      </c>
      <c r="O9" s="5">
        <v>3262.5131671808076</v>
      </c>
      <c r="P9" s="5">
        <v>2513.561658192496</v>
      </c>
      <c r="Q9" s="5">
        <v>4558.5961834977752</v>
      </c>
      <c r="R9" s="5">
        <v>3294.2916677998646</v>
      </c>
      <c r="S9" s="5">
        <v>4735.6096086331945</v>
      </c>
      <c r="T9" s="5">
        <v>3930.6905612895371</v>
      </c>
      <c r="U9" s="5">
        <v>4464.7176532326603</v>
      </c>
      <c r="V9" s="5">
        <v>5074.3753407181912</v>
      </c>
      <c r="W9" s="5">
        <v>5681.9672681531229</v>
      </c>
      <c r="AA9" s="83"/>
    </row>
    <row r="10" spans="1:27">
      <c r="A10" s="6" t="s">
        <v>77</v>
      </c>
      <c r="B10" s="6" t="s">
        <v>119</v>
      </c>
      <c r="C10" s="5">
        <v>206.57490737987999</v>
      </c>
      <c r="D10" s="5">
        <v>229.20902988304326</v>
      </c>
      <c r="E10" s="5">
        <v>252.56041877155209</v>
      </c>
      <c r="F10" s="5">
        <v>296.12479875570415</v>
      </c>
      <c r="G10" s="5">
        <v>349.34269476928017</v>
      </c>
      <c r="H10" s="5">
        <v>402.47612454576114</v>
      </c>
      <c r="I10" s="5">
        <v>442.82623365846086</v>
      </c>
      <c r="J10" s="5">
        <v>470.36714676717935</v>
      </c>
      <c r="K10" s="5">
        <v>517.49236582692822</v>
      </c>
      <c r="L10" s="5">
        <v>562.52522436840752</v>
      </c>
      <c r="M10" s="5">
        <v>609.82121952911621</v>
      </c>
      <c r="N10" s="5">
        <v>653.2691427283529</v>
      </c>
      <c r="O10" s="5">
        <v>682.06057190966374</v>
      </c>
      <c r="P10" s="5">
        <v>705.70709539148856</v>
      </c>
      <c r="Q10" s="5">
        <v>714.32998098919325</v>
      </c>
      <c r="R10" s="5">
        <v>732.65131566634057</v>
      </c>
      <c r="S10" s="5">
        <v>742.53656484180215</v>
      </c>
      <c r="T10" s="5">
        <v>757.54136767440696</v>
      </c>
      <c r="U10" s="5">
        <v>779.06484807880895</v>
      </c>
      <c r="V10" s="5">
        <v>806.41390271289231</v>
      </c>
      <c r="W10" s="5">
        <v>822.25745876549024</v>
      </c>
      <c r="AA10" s="83"/>
    </row>
    <row r="11" spans="1:27">
      <c r="A11" s="6" t="s">
        <v>77</v>
      </c>
      <c r="B11" s="6" t="s">
        <v>120</v>
      </c>
      <c r="C11" s="5">
        <v>29015.876384825679</v>
      </c>
      <c r="D11" s="5">
        <v>30279.029471654681</v>
      </c>
      <c r="E11" s="5">
        <v>30434.324072901487</v>
      </c>
      <c r="F11" s="5">
        <v>31578.643986697483</v>
      </c>
      <c r="G11" s="5">
        <v>34326.048363220456</v>
      </c>
      <c r="H11" s="5">
        <v>34543.136080961573</v>
      </c>
      <c r="I11" s="5">
        <v>33649.919405666369</v>
      </c>
      <c r="J11" s="5">
        <v>34860.212495285254</v>
      </c>
      <c r="K11" s="5">
        <v>35933.958200631707</v>
      </c>
      <c r="L11" s="5">
        <v>35629.065072229314</v>
      </c>
      <c r="M11" s="5">
        <v>38243.242366103135</v>
      </c>
      <c r="N11" s="5">
        <v>35004.933779427563</v>
      </c>
      <c r="O11" s="5">
        <v>34201.055138314623</v>
      </c>
      <c r="P11" s="5">
        <v>34846.131217669536</v>
      </c>
      <c r="Q11" s="5">
        <v>36561.737393616379</v>
      </c>
      <c r="R11" s="5">
        <v>35334.232731846103</v>
      </c>
      <c r="S11" s="5">
        <v>35090.572320414838</v>
      </c>
      <c r="T11" s="5">
        <v>33813.322337279285</v>
      </c>
      <c r="U11" s="5">
        <v>33063.249409562515</v>
      </c>
      <c r="V11" s="5">
        <v>32459.320068826859</v>
      </c>
      <c r="W11" s="5">
        <v>34601.309965333705</v>
      </c>
      <c r="AA11" s="83"/>
    </row>
    <row r="12" spans="1:27">
      <c r="A12" s="6" t="s">
        <v>77</v>
      </c>
      <c r="B12" s="6" t="s">
        <v>121</v>
      </c>
      <c r="C12" s="5">
        <v>12774.5275281576</v>
      </c>
      <c r="D12" s="5">
        <v>15384.050673713746</v>
      </c>
      <c r="E12" s="5">
        <v>14970.455899979328</v>
      </c>
      <c r="F12" s="5">
        <v>15356.9771165238</v>
      </c>
      <c r="G12" s="5">
        <v>16044.670899694947</v>
      </c>
      <c r="H12" s="5">
        <v>16503.972126262644</v>
      </c>
      <c r="I12" s="5">
        <v>16790.212967294527</v>
      </c>
      <c r="J12" s="5">
        <v>14822.671842656689</v>
      </c>
      <c r="K12" s="5">
        <v>15941.592700462283</v>
      </c>
      <c r="L12" s="5">
        <v>16176.995361507459</v>
      </c>
      <c r="M12" s="5">
        <v>16479.585387902865</v>
      </c>
      <c r="N12" s="5">
        <v>17217.827565048756</v>
      </c>
      <c r="O12" s="5">
        <v>16622.550894816293</v>
      </c>
      <c r="P12" s="5">
        <v>16386.42219988348</v>
      </c>
      <c r="Q12" s="5">
        <v>17009.961029663056</v>
      </c>
      <c r="R12" s="5">
        <v>17751.784227975342</v>
      </c>
      <c r="S12" s="5">
        <v>22139.179292212124</v>
      </c>
      <c r="T12" s="5">
        <v>19362.818220014975</v>
      </c>
      <c r="U12" s="5">
        <v>21721.236759901174</v>
      </c>
      <c r="V12" s="5">
        <v>25248.656590804178</v>
      </c>
      <c r="W12" s="5">
        <v>25844.989364519897</v>
      </c>
      <c r="AA12" s="83"/>
    </row>
    <row r="13" spans="1:27">
      <c r="A13" s="6" t="s">
        <v>77</v>
      </c>
      <c r="B13" s="6" t="s">
        <v>122</v>
      </c>
      <c r="C13" s="5">
        <v>12935.145543696399</v>
      </c>
      <c r="D13" s="5">
        <v>13110.588288321202</v>
      </c>
      <c r="E13" s="5">
        <v>13344.578173566999</v>
      </c>
      <c r="F13" s="5">
        <v>13704.382809360599</v>
      </c>
      <c r="G13" s="5">
        <v>14109.174892433301</v>
      </c>
      <c r="H13" s="5">
        <v>14525.136668438201</v>
      </c>
      <c r="I13" s="5">
        <v>14984.461295873201</v>
      </c>
      <c r="J13" s="5">
        <v>15401.2394691219</v>
      </c>
      <c r="K13" s="5">
        <v>15813.255799183298</v>
      </c>
      <c r="L13" s="5">
        <v>16271.671888560501</v>
      </c>
      <c r="M13" s="5">
        <v>16965.684681583301</v>
      </c>
      <c r="N13" s="5">
        <v>17777.8136680756</v>
      </c>
      <c r="O13" s="5">
        <v>18605.051179244401</v>
      </c>
      <c r="P13" s="5">
        <v>19370.5475665052</v>
      </c>
      <c r="Q13" s="5">
        <v>20172.940221284702</v>
      </c>
      <c r="R13" s="5">
        <v>20892.990396508001</v>
      </c>
      <c r="S13" s="5">
        <v>21521.0963504682</v>
      </c>
      <c r="T13" s="5">
        <v>22188.569423294703</v>
      </c>
      <c r="U13" s="5">
        <v>22894.084483162103</v>
      </c>
      <c r="V13" s="5">
        <v>23686.519922509498</v>
      </c>
      <c r="W13" s="5">
        <v>24603.043616070201</v>
      </c>
      <c r="AA13" s="83"/>
    </row>
    <row r="14" spans="1:27">
      <c r="A14" s="97" t="s">
        <v>150</v>
      </c>
      <c r="B14" s="97"/>
      <c r="C14" s="17">
        <v>195961.47271752785</v>
      </c>
      <c r="D14" s="17">
        <v>195532.64788531818</v>
      </c>
      <c r="E14" s="17">
        <v>195929.69213345958</v>
      </c>
      <c r="F14" s="17">
        <v>194936.37627398019</v>
      </c>
      <c r="G14" s="17">
        <v>194439.77263878201</v>
      </c>
      <c r="H14" s="17">
        <v>194678.23061196017</v>
      </c>
      <c r="I14" s="17">
        <v>195206.46723259176</v>
      </c>
      <c r="J14" s="17">
        <v>194623.20550283519</v>
      </c>
      <c r="K14" s="17">
        <v>177882.18596560325</v>
      </c>
      <c r="L14" s="17">
        <v>178174.44444959675</v>
      </c>
      <c r="M14" s="17">
        <v>178253.41553969379</v>
      </c>
      <c r="N14" s="17">
        <v>179936.57389974518</v>
      </c>
      <c r="O14" s="17">
        <v>181167.92767672322</v>
      </c>
      <c r="P14" s="17">
        <v>182354.2925931405</v>
      </c>
      <c r="Q14" s="17">
        <v>186266.39378011407</v>
      </c>
      <c r="R14" s="17">
        <v>186351.19440950017</v>
      </c>
      <c r="S14" s="17">
        <v>190123.88298402939</v>
      </c>
      <c r="T14" s="17">
        <v>189426.38399228538</v>
      </c>
      <c r="U14" s="17">
        <v>192270.16781254552</v>
      </c>
      <c r="V14" s="17">
        <v>194327.69054812653</v>
      </c>
      <c r="W14" s="17">
        <v>194542.53535627131</v>
      </c>
      <c r="AA14" s="83"/>
    </row>
    <row r="15" spans="1:27">
      <c r="A15" s="6" t="s">
        <v>77</v>
      </c>
      <c r="B15" s="6" t="s">
        <v>124</v>
      </c>
      <c r="C15" s="5">
        <v>0</v>
      </c>
      <c r="D15" s="5">
        <v>0</v>
      </c>
      <c r="E15" s="5">
        <v>0</v>
      </c>
      <c r="F15" s="5">
        <v>9.7793083025189798E-2</v>
      </c>
      <c r="G15" s="5">
        <v>0</v>
      </c>
      <c r="H15" s="5">
        <v>0</v>
      </c>
      <c r="I15" s="5">
        <v>0</v>
      </c>
      <c r="J15" s="5">
        <v>9.3839265571800001E-2</v>
      </c>
      <c r="K15" s="5">
        <v>3.4085617449076663E-2</v>
      </c>
      <c r="L15" s="5">
        <v>0</v>
      </c>
      <c r="M15" s="5">
        <v>0</v>
      </c>
      <c r="N15" s="5">
        <v>0.67386697883750002</v>
      </c>
      <c r="O15" s="5">
        <v>0.28974573955409999</v>
      </c>
      <c r="P15" s="5">
        <v>0.29405033177880002</v>
      </c>
      <c r="Q15" s="5">
        <v>1.2140584377833394</v>
      </c>
      <c r="R15" s="5">
        <v>0.67411313500442993</v>
      </c>
      <c r="S15" s="5">
        <v>0.90616051836239997</v>
      </c>
      <c r="T15" s="5">
        <v>1.2225752427374614</v>
      </c>
      <c r="U15" s="5">
        <v>1.3777847296117431</v>
      </c>
      <c r="V15" s="5">
        <v>0</v>
      </c>
      <c r="W15" s="5">
        <v>1.1470182172287071</v>
      </c>
      <c r="AA15" s="83"/>
    </row>
    <row r="16" spans="1:27">
      <c r="A16" s="97" t="s">
        <v>144</v>
      </c>
      <c r="B16" s="97"/>
      <c r="C16" s="17">
        <v>195961.47271752785</v>
      </c>
      <c r="D16" s="17">
        <v>195532.64788531818</v>
      </c>
      <c r="E16" s="17">
        <v>195929.69213345958</v>
      </c>
      <c r="F16" s="17">
        <v>194936.47406706322</v>
      </c>
      <c r="G16" s="17">
        <v>194439.77263878201</v>
      </c>
      <c r="H16" s="17">
        <v>194678.23061196017</v>
      </c>
      <c r="I16" s="17">
        <v>195206.46723259176</v>
      </c>
      <c r="J16" s="17">
        <v>194623.29934210077</v>
      </c>
      <c r="K16" s="17">
        <v>177882.22005122071</v>
      </c>
      <c r="L16" s="17">
        <v>178174.44444959675</v>
      </c>
      <c r="M16" s="17">
        <v>178253.41553969379</v>
      </c>
      <c r="N16" s="17">
        <v>179937.24776672403</v>
      </c>
      <c r="O16" s="17">
        <v>181168.21742246277</v>
      </c>
      <c r="P16" s="17">
        <v>182354.58664347228</v>
      </c>
      <c r="Q16" s="17">
        <v>186267.60783855186</v>
      </c>
      <c r="R16" s="17">
        <v>186351.86852263517</v>
      </c>
      <c r="S16" s="17">
        <v>190124.78914454774</v>
      </c>
      <c r="T16" s="17">
        <v>189427.60656752813</v>
      </c>
      <c r="U16" s="17">
        <v>192271.54559727514</v>
      </c>
      <c r="V16" s="17">
        <v>194327.69054812653</v>
      </c>
      <c r="W16" s="17">
        <v>194543.68237448853</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45378.427676464773</v>
      </c>
      <c r="D19" s="5">
        <v>42533.280839031839</v>
      </c>
      <c r="E19" s="5">
        <v>37539.591572843608</v>
      </c>
      <c r="F19" s="5">
        <v>35531.816243752728</v>
      </c>
      <c r="G19" s="5">
        <v>34752.241517029681</v>
      </c>
      <c r="H19" s="5">
        <v>33565.040928216418</v>
      </c>
      <c r="I19" s="5">
        <v>36415.370854718887</v>
      </c>
      <c r="J19" s="5">
        <v>34551.844492609744</v>
      </c>
      <c r="K19" s="5">
        <v>26509.893264312515</v>
      </c>
      <c r="L19" s="5">
        <v>29280.412169849526</v>
      </c>
      <c r="M19" s="5">
        <v>28009.134062723457</v>
      </c>
      <c r="N19" s="5">
        <v>24645.128122718779</v>
      </c>
      <c r="O19" s="5">
        <v>25701.982946511285</v>
      </c>
      <c r="P19" s="5">
        <v>24831.528075882699</v>
      </c>
      <c r="Q19" s="5">
        <v>26044.956529494688</v>
      </c>
      <c r="R19" s="5">
        <v>25982.508071428048</v>
      </c>
      <c r="S19" s="5">
        <v>26674.199999999426</v>
      </c>
      <c r="T19" s="5">
        <v>26310.771679208017</v>
      </c>
      <c r="U19" s="5">
        <v>26747.2799999985</v>
      </c>
      <c r="V19" s="5">
        <v>26674.199999998611</v>
      </c>
      <c r="W19" s="5">
        <v>25949.980173273871</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34.689599999998649</v>
      </c>
      <c r="D21" s="5">
        <v>34.689599999998684</v>
      </c>
      <c r="E21" s="5">
        <v>104.35391999999882</v>
      </c>
      <c r="F21" s="5">
        <v>65.52480000000088</v>
      </c>
      <c r="G21" s="5">
        <v>65.524800000000695</v>
      </c>
      <c r="H21" s="5">
        <v>65.524800000000653</v>
      </c>
      <c r="I21" s="5">
        <v>65.70432000000055</v>
      </c>
      <c r="J21" s="5">
        <v>65.524800000000297</v>
      </c>
      <c r="K21" s="5">
        <v>65.524800000000283</v>
      </c>
      <c r="L21" s="5">
        <v>65.524800000000283</v>
      </c>
      <c r="M21" s="5">
        <v>65.70432000000045</v>
      </c>
      <c r="N21" s="5">
        <v>65.524800000000411</v>
      </c>
      <c r="O21" s="5">
        <v>65.524800000000695</v>
      </c>
      <c r="P21" s="5">
        <v>65.524800000000653</v>
      </c>
      <c r="Q21" s="5">
        <v>65.704320000000706</v>
      </c>
      <c r="R21" s="5">
        <v>65.524800000000653</v>
      </c>
      <c r="S21" s="5">
        <v>1643.5904232859959</v>
      </c>
      <c r="T21" s="5">
        <v>65.524800000000354</v>
      </c>
      <c r="U21" s="5">
        <v>65.70432000000018</v>
      </c>
      <c r="V21" s="5">
        <v>1607.3864552533646</v>
      </c>
      <c r="W21" s="5">
        <v>65.524800000000553</v>
      </c>
    </row>
    <row r="22" spans="1:27">
      <c r="A22" s="6" t="s">
        <v>128</v>
      </c>
      <c r="B22" s="6" t="s">
        <v>116</v>
      </c>
      <c r="C22" s="5">
        <v>10.781104625908787</v>
      </c>
      <c r="D22" s="5">
        <v>0.3163720993079</v>
      </c>
      <c r="E22" s="5">
        <v>8.4163023292990289</v>
      </c>
      <c r="F22" s="5">
        <v>20.568308691094465</v>
      </c>
      <c r="G22" s="5">
        <v>0</v>
      </c>
      <c r="H22" s="5">
        <v>0</v>
      </c>
      <c r="I22" s="5">
        <v>0</v>
      </c>
      <c r="J22" s="5">
        <v>0.49749663348292927</v>
      </c>
      <c r="K22" s="5">
        <v>0</v>
      </c>
      <c r="L22" s="5">
        <v>0</v>
      </c>
      <c r="M22" s="5">
        <v>1.6449526954537652</v>
      </c>
      <c r="N22" s="5">
        <v>2.3418711242429802</v>
      </c>
      <c r="O22" s="5">
        <v>6.5643358113866048</v>
      </c>
      <c r="P22" s="5">
        <v>17.538438473761921</v>
      </c>
      <c r="Q22" s="5">
        <v>27.760635555992973</v>
      </c>
      <c r="R22" s="5">
        <v>30.653948712691477</v>
      </c>
      <c r="S22" s="5">
        <v>42.453614504879688</v>
      </c>
      <c r="T22" s="5">
        <v>45.336635701999285</v>
      </c>
      <c r="U22" s="5">
        <v>30.43215480003439</v>
      </c>
      <c r="V22" s="5">
        <v>38.786988081375071</v>
      </c>
      <c r="W22" s="5">
        <v>32.090989961590765</v>
      </c>
    </row>
    <row r="23" spans="1:27">
      <c r="A23" s="6" t="s">
        <v>128</v>
      </c>
      <c r="B23" s="6" t="s">
        <v>117</v>
      </c>
      <c r="C23" s="5">
        <v>2178.0114471698625</v>
      </c>
      <c r="D23" s="5">
        <v>1838.4430019233462</v>
      </c>
      <c r="E23" s="5">
        <v>1808.1419182943428</v>
      </c>
      <c r="F23" s="5">
        <v>2785.4772804436152</v>
      </c>
      <c r="G23" s="5">
        <v>1782.7373221656208</v>
      </c>
      <c r="H23" s="5">
        <v>2142.2915972902447</v>
      </c>
      <c r="I23" s="5">
        <v>761.28562734829507</v>
      </c>
      <c r="J23" s="5">
        <v>3382.2965146452661</v>
      </c>
      <c r="K23" s="5">
        <v>3066.9751181863057</v>
      </c>
      <c r="L23" s="5">
        <v>1890.6404665755656</v>
      </c>
      <c r="M23" s="5">
        <v>2260.4965908779518</v>
      </c>
      <c r="N23" s="5">
        <v>1899.2457403998128</v>
      </c>
      <c r="O23" s="5">
        <v>1856.2529064626128</v>
      </c>
      <c r="P23" s="5">
        <v>2764.1040258751236</v>
      </c>
      <c r="Q23" s="5">
        <v>2762.945556351187</v>
      </c>
      <c r="R23" s="5">
        <v>2273.0512258711628</v>
      </c>
      <c r="S23" s="5">
        <v>2008.7439153257719</v>
      </c>
      <c r="T23" s="5">
        <v>3397.0453745709874</v>
      </c>
      <c r="U23" s="5">
        <v>3740.5964998137656</v>
      </c>
      <c r="V23" s="5">
        <v>2957.4626257813211</v>
      </c>
      <c r="W23" s="5">
        <v>2366.6468012058126</v>
      </c>
    </row>
    <row r="24" spans="1:27">
      <c r="A24" s="6" t="s">
        <v>128</v>
      </c>
      <c r="B24" s="6" t="s">
        <v>118</v>
      </c>
      <c r="C24" s="5">
        <v>27.973992158241973</v>
      </c>
      <c r="D24" s="5">
        <v>27.480539830552139</v>
      </c>
      <c r="E24" s="5">
        <v>6.1149742886859419</v>
      </c>
      <c r="F24" s="5">
        <v>85.111650329264819</v>
      </c>
      <c r="G24" s="5">
        <v>591.55189102468637</v>
      </c>
      <c r="H24" s="5">
        <v>924.62410227986288</v>
      </c>
      <c r="I24" s="5">
        <v>740.60539720082738</v>
      </c>
      <c r="J24" s="5">
        <v>521.06576647650047</v>
      </c>
      <c r="K24" s="5">
        <v>727.05361349237182</v>
      </c>
      <c r="L24" s="5">
        <v>759.68346469645689</v>
      </c>
      <c r="M24" s="5">
        <v>902.83437271250614</v>
      </c>
      <c r="N24" s="5">
        <v>2574.6955695959164</v>
      </c>
      <c r="O24" s="5">
        <v>2962.9358259450314</v>
      </c>
      <c r="P24" s="5">
        <v>2095.4873859098702</v>
      </c>
      <c r="Q24" s="5">
        <v>3441.2086122952433</v>
      </c>
      <c r="R24" s="5">
        <v>2472.3087376802027</v>
      </c>
      <c r="S24" s="5">
        <v>3067.0075502060949</v>
      </c>
      <c r="T24" s="5">
        <v>2521.4571877556282</v>
      </c>
      <c r="U24" s="5">
        <v>2768.3317865634417</v>
      </c>
      <c r="V24" s="5">
        <v>3291.703544677423</v>
      </c>
      <c r="W24" s="5">
        <v>3069.6771194543016</v>
      </c>
    </row>
    <row r="25" spans="1:27">
      <c r="A25" s="6" t="s">
        <v>128</v>
      </c>
      <c r="B25" s="6" t="s">
        <v>119</v>
      </c>
      <c r="C25" s="5">
        <v>61.965232735306202</v>
      </c>
      <c r="D25" s="5">
        <v>72.708443117264991</v>
      </c>
      <c r="E25" s="5">
        <v>83.685003492467004</v>
      </c>
      <c r="F25" s="5">
        <v>103.63166263203</v>
      </c>
      <c r="G25" s="5">
        <v>130.498581368918</v>
      </c>
      <c r="H25" s="5">
        <v>154.133885421396</v>
      </c>
      <c r="I25" s="5">
        <v>170.29187715322999</v>
      </c>
      <c r="J25" s="5">
        <v>182.948198663623</v>
      </c>
      <c r="K25" s="5">
        <v>203.33596029242301</v>
      </c>
      <c r="L25" s="5">
        <v>223.194825523763</v>
      </c>
      <c r="M25" s="5">
        <v>245.67653941043503</v>
      </c>
      <c r="N25" s="5">
        <v>265.11003682226499</v>
      </c>
      <c r="O25" s="5">
        <v>279.87469744268896</v>
      </c>
      <c r="P25" s="5">
        <v>290.43677356899798</v>
      </c>
      <c r="Q25" s="5">
        <v>297.24988397222296</v>
      </c>
      <c r="R25" s="5">
        <v>306.144505538516</v>
      </c>
      <c r="S25" s="5">
        <v>308.22984674654901</v>
      </c>
      <c r="T25" s="5">
        <v>315.65223950353396</v>
      </c>
      <c r="U25" s="5">
        <v>326.19966750599201</v>
      </c>
      <c r="V25" s="5">
        <v>337.39569295555998</v>
      </c>
      <c r="W25" s="5">
        <v>345.31562811549099</v>
      </c>
    </row>
    <row r="26" spans="1:27">
      <c r="A26" s="6" t="s">
        <v>128</v>
      </c>
      <c r="B26" s="6" t="s">
        <v>120</v>
      </c>
      <c r="C26" s="5">
        <v>4881.3247330042805</v>
      </c>
      <c r="D26" s="5">
        <v>5470.2151233046661</v>
      </c>
      <c r="E26" s="5">
        <v>5628.167392634622</v>
      </c>
      <c r="F26" s="5">
        <v>5668.4295191862129</v>
      </c>
      <c r="G26" s="5">
        <v>5921.2469265948821</v>
      </c>
      <c r="H26" s="5">
        <v>5720.1248659795147</v>
      </c>
      <c r="I26" s="5">
        <v>5420.2231498326482</v>
      </c>
      <c r="J26" s="5">
        <v>5751.1665249182706</v>
      </c>
      <c r="K26" s="5">
        <v>5481.2333731762628</v>
      </c>
      <c r="L26" s="5">
        <v>5674.2660491601182</v>
      </c>
      <c r="M26" s="5">
        <v>5706.791657889602</v>
      </c>
      <c r="N26" s="5">
        <v>5375.5598916673907</v>
      </c>
      <c r="O26" s="5">
        <v>5600.9588017088836</v>
      </c>
      <c r="P26" s="5">
        <v>5630.6227822398268</v>
      </c>
      <c r="Q26" s="5">
        <v>5852.0505759547523</v>
      </c>
      <c r="R26" s="5">
        <v>5552.9065410196963</v>
      </c>
      <c r="S26" s="5">
        <v>4065.7825700828412</v>
      </c>
      <c r="T26" s="5">
        <v>4163.861388271237</v>
      </c>
      <c r="U26" s="5">
        <v>4013.9609451672795</v>
      </c>
      <c r="V26" s="5">
        <v>3186.143808919589</v>
      </c>
      <c r="W26" s="5">
        <v>3111.8012351096049</v>
      </c>
    </row>
    <row r="27" spans="1:27">
      <c r="A27" s="6" t="s">
        <v>128</v>
      </c>
      <c r="B27" s="6" t="s">
        <v>121</v>
      </c>
      <c r="C27" s="5">
        <v>4527.9494867679778</v>
      </c>
      <c r="D27" s="5">
        <v>5709.0314320843099</v>
      </c>
      <c r="E27" s="5">
        <v>5521.1756308981603</v>
      </c>
      <c r="F27" s="5">
        <v>5431.8470426146141</v>
      </c>
      <c r="G27" s="5">
        <v>5727.0749975059216</v>
      </c>
      <c r="H27" s="5">
        <v>5774.2155763758574</v>
      </c>
      <c r="I27" s="5">
        <v>5766.8822346094039</v>
      </c>
      <c r="J27" s="5">
        <v>5125.4808914414716</v>
      </c>
      <c r="K27" s="5">
        <v>5302.550213611431</v>
      </c>
      <c r="L27" s="5">
        <v>5437.833194188398</v>
      </c>
      <c r="M27" s="5">
        <v>5561.920195753456</v>
      </c>
      <c r="N27" s="5">
        <v>5755.4585980606262</v>
      </c>
      <c r="O27" s="5">
        <v>5515.6081647136371</v>
      </c>
      <c r="P27" s="5">
        <v>5392.5638992631411</v>
      </c>
      <c r="Q27" s="5">
        <v>5746.23433370558</v>
      </c>
      <c r="R27" s="5">
        <v>5763.1571394173234</v>
      </c>
      <c r="S27" s="5">
        <v>5692.3441389164764</v>
      </c>
      <c r="T27" s="5">
        <v>4753.2235056928057</v>
      </c>
      <c r="U27" s="5">
        <v>6324.7692513408547</v>
      </c>
      <c r="V27" s="5">
        <v>9812.1330088691084</v>
      </c>
      <c r="W27" s="5">
        <v>10120.440262597442</v>
      </c>
    </row>
    <row r="28" spans="1:27">
      <c r="A28" s="6" t="s">
        <v>128</v>
      </c>
      <c r="B28" s="6" t="s">
        <v>122</v>
      </c>
      <c r="C28" s="5">
        <v>3530.1140242508</v>
      </c>
      <c r="D28" s="5">
        <v>3562.5558425185</v>
      </c>
      <c r="E28" s="5">
        <v>3609.6039081908998</v>
      </c>
      <c r="F28" s="5">
        <v>3689.5802795881</v>
      </c>
      <c r="G28" s="5">
        <v>3779.7326574372</v>
      </c>
      <c r="H28" s="5">
        <v>3871.5126595532001</v>
      </c>
      <c r="I28" s="5">
        <v>3969.9851346231999</v>
      </c>
      <c r="J28" s="5">
        <v>4056.7866530837</v>
      </c>
      <c r="K28" s="5">
        <v>4144.8181233891</v>
      </c>
      <c r="L28" s="5">
        <v>4237.6184815591996</v>
      </c>
      <c r="M28" s="5">
        <v>4430.5906339004996</v>
      </c>
      <c r="N28" s="5">
        <v>4706.8459572874999</v>
      </c>
      <c r="O28" s="5">
        <v>4994.1877912823002</v>
      </c>
      <c r="P28" s="5">
        <v>5253.7904089853</v>
      </c>
      <c r="Q28" s="5">
        <v>5518.5020746218006</v>
      </c>
      <c r="R28" s="5">
        <v>5749.1117024424002</v>
      </c>
      <c r="S28" s="5">
        <v>5938.0338183905005</v>
      </c>
      <c r="T28" s="5">
        <v>6138.4927605306002</v>
      </c>
      <c r="U28" s="5">
        <v>6348.2326803632004</v>
      </c>
      <c r="V28" s="5">
        <v>6594.1942086470999</v>
      </c>
      <c r="W28" s="5">
        <v>6891.0356659488998</v>
      </c>
    </row>
    <row r="29" spans="1:27">
      <c r="A29" s="97" t="s">
        <v>150</v>
      </c>
      <c r="B29" s="97"/>
      <c r="C29" s="17">
        <v>60541.298072283593</v>
      </c>
      <c r="D29" s="17">
        <v>59148.532210961974</v>
      </c>
      <c r="E29" s="17">
        <v>54219.450645190926</v>
      </c>
      <c r="F29" s="17">
        <v>53193.243474276365</v>
      </c>
      <c r="G29" s="17">
        <v>52028.558220733306</v>
      </c>
      <c r="H29" s="17">
        <v>51138.71042741523</v>
      </c>
      <c r="I29" s="17">
        <v>52399.451321132437</v>
      </c>
      <c r="J29" s="17">
        <v>52933.597373331933</v>
      </c>
      <c r="K29" s="17">
        <v>44570.994892675619</v>
      </c>
      <c r="L29" s="17">
        <v>46586.295161332804</v>
      </c>
      <c r="M29" s="17">
        <v>46036.282413840418</v>
      </c>
      <c r="N29" s="17">
        <v>42450.104981258351</v>
      </c>
      <c r="O29" s="17">
        <v>43741.079746490112</v>
      </c>
      <c r="P29" s="17">
        <v>43955.67243071986</v>
      </c>
      <c r="Q29" s="17">
        <v>46018.154025684002</v>
      </c>
      <c r="R29" s="17">
        <v>45416.913428891319</v>
      </c>
      <c r="S29" s="17">
        <v>46065.148480505886</v>
      </c>
      <c r="T29" s="17">
        <v>44874.256143975646</v>
      </c>
      <c r="U29" s="17">
        <v>47270.975851483636</v>
      </c>
      <c r="V29" s="17">
        <v>50870.307095550474</v>
      </c>
      <c r="W29" s="17">
        <v>48537.519928097216</v>
      </c>
    </row>
    <row r="30" spans="1:27">
      <c r="A30" s="6" t="s">
        <v>128</v>
      </c>
      <c r="B30" s="6" t="s">
        <v>124</v>
      </c>
      <c r="C30" s="5">
        <v>0</v>
      </c>
      <c r="D30" s="5">
        <v>0</v>
      </c>
      <c r="E30" s="5">
        <v>0</v>
      </c>
      <c r="F30" s="5">
        <v>9.7793083025189798E-2</v>
      </c>
      <c r="G30" s="5">
        <v>0</v>
      </c>
      <c r="H30" s="5">
        <v>0</v>
      </c>
      <c r="I30" s="5">
        <v>0</v>
      </c>
      <c r="J30" s="5">
        <v>9.3839265571800001E-2</v>
      </c>
      <c r="K30" s="5">
        <v>3.4085617449076663E-2</v>
      </c>
      <c r="L30" s="5">
        <v>0</v>
      </c>
      <c r="M30" s="5">
        <v>0</v>
      </c>
      <c r="N30" s="5">
        <v>0.67386697883750002</v>
      </c>
      <c r="O30" s="5">
        <v>0.28974573955409999</v>
      </c>
      <c r="P30" s="5">
        <v>0.29405033177880002</v>
      </c>
      <c r="Q30" s="5">
        <v>0.68602590549639997</v>
      </c>
      <c r="R30" s="5">
        <v>0.59267123739600003</v>
      </c>
      <c r="S30" s="5">
        <v>0.6989762379012</v>
      </c>
      <c r="T30" s="5">
        <v>0.82799636698996137</v>
      </c>
      <c r="U30" s="5">
        <v>0.50898768601550004</v>
      </c>
      <c r="V30" s="5">
        <v>0</v>
      </c>
      <c r="W30" s="5">
        <v>0.49379433678150725</v>
      </c>
    </row>
    <row r="31" spans="1:27">
      <c r="A31" s="97" t="s">
        <v>144</v>
      </c>
      <c r="B31" s="97"/>
      <c r="C31" s="17">
        <v>60541.298072283593</v>
      </c>
      <c r="D31" s="17">
        <v>59148.532210961974</v>
      </c>
      <c r="E31" s="17">
        <v>54219.450645190926</v>
      </c>
      <c r="F31" s="17">
        <v>53193.341267359392</v>
      </c>
      <c r="G31" s="17">
        <v>52028.558220733306</v>
      </c>
      <c r="H31" s="17">
        <v>51138.71042741523</v>
      </c>
      <c r="I31" s="17">
        <v>52399.451321132437</v>
      </c>
      <c r="J31" s="17">
        <v>52933.691212597507</v>
      </c>
      <c r="K31" s="17">
        <v>44571.02897829307</v>
      </c>
      <c r="L31" s="17">
        <v>46586.295161332804</v>
      </c>
      <c r="M31" s="17">
        <v>46036.282413840418</v>
      </c>
      <c r="N31" s="17">
        <v>42450.778848237191</v>
      </c>
      <c r="O31" s="17">
        <v>43741.369492229664</v>
      </c>
      <c r="P31" s="17">
        <v>43955.966481051641</v>
      </c>
      <c r="Q31" s="17">
        <v>46018.840051589497</v>
      </c>
      <c r="R31" s="17">
        <v>45417.506100128718</v>
      </c>
      <c r="S31" s="17">
        <v>46065.847456743788</v>
      </c>
      <c r="T31" s="17">
        <v>44875.084140342638</v>
      </c>
      <c r="U31" s="17">
        <v>47271.484839169651</v>
      </c>
      <c r="V31" s="17">
        <v>50870.307095550474</v>
      </c>
      <c r="W31" s="17">
        <v>48538.013722434</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48820.519818724868</v>
      </c>
      <c r="D34" s="5">
        <v>45482.330498263545</v>
      </c>
      <c r="E34" s="5">
        <v>51410.818037730256</v>
      </c>
      <c r="F34" s="5">
        <v>48850.666858786317</v>
      </c>
      <c r="G34" s="5">
        <v>48818.252202748474</v>
      </c>
      <c r="H34" s="5">
        <v>48709.89344952134</v>
      </c>
      <c r="I34" s="5">
        <v>50074.791895874223</v>
      </c>
      <c r="J34" s="5">
        <v>48170.662824277104</v>
      </c>
      <c r="K34" s="5">
        <v>39322.209177314544</v>
      </c>
      <c r="L34" s="5">
        <v>40086.97609404086</v>
      </c>
      <c r="M34" s="5">
        <v>39368.099323071045</v>
      </c>
      <c r="N34" s="5">
        <v>47787.523470875225</v>
      </c>
      <c r="O34" s="5">
        <v>48650.236902607794</v>
      </c>
      <c r="P34" s="5">
        <v>47251.830867362209</v>
      </c>
      <c r="Q34" s="5">
        <v>45541.4870296191</v>
      </c>
      <c r="R34" s="5">
        <v>44349.051465945893</v>
      </c>
      <c r="S34" s="5">
        <v>45588.10731106114</v>
      </c>
      <c r="T34" s="5">
        <v>45320.048847195038</v>
      </c>
      <c r="U34" s="5">
        <v>46404.547850492723</v>
      </c>
      <c r="V34" s="5">
        <v>45548.370190219503</v>
      </c>
      <c r="W34" s="5">
        <v>42826.688018841422</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1176.4338360000156</v>
      </c>
      <c r="D36" s="5">
        <v>1176.4338360000161</v>
      </c>
      <c r="E36" s="5">
        <v>1346.3869248000458</v>
      </c>
      <c r="F36" s="5">
        <v>1309.0435920000632</v>
      </c>
      <c r="G36" s="5">
        <v>1309.0435920000564</v>
      </c>
      <c r="H36" s="5">
        <v>1309.0435920000575</v>
      </c>
      <c r="I36" s="5">
        <v>1312.6300128000548</v>
      </c>
      <c r="J36" s="5">
        <v>1258.4545920000533</v>
      </c>
      <c r="K36" s="5">
        <v>1258.4545920000528</v>
      </c>
      <c r="L36" s="5">
        <v>1258.4545920000535</v>
      </c>
      <c r="M36" s="5">
        <v>1261.9024128000538</v>
      </c>
      <c r="N36" s="5">
        <v>1258.4545920000551</v>
      </c>
      <c r="O36" s="5">
        <v>1258.4545920000551</v>
      </c>
      <c r="P36" s="5">
        <v>1258.4545920000612</v>
      </c>
      <c r="Q36" s="5">
        <v>1279.946365091437</v>
      </c>
      <c r="R36" s="5">
        <v>1260.691857959441</v>
      </c>
      <c r="S36" s="5">
        <v>2857.1493914968769</v>
      </c>
      <c r="T36" s="5">
        <v>1271.4090927240054</v>
      </c>
      <c r="U36" s="5">
        <v>1245.52728000005</v>
      </c>
      <c r="V36" s="5">
        <v>1861.6490862367764</v>
      </c>
      <c r="W36" s="5">
        <v>1242.124200000052</v>
      </c>
    </row>
    <row r="37" spans="1:23">
      <c r="A37" s="6" t="s">
        <v>145</v>
      </c>
      <c r="B37" s="6" t="s">
        <v>116</v>
      </c>
      <c r="C37" s="5">
        <v>1.3514818892860828E-2</v>
      </c>
      <c r="D37" s="5">
        <v>0</v>
      </c>
      <c r="E37" s="5">
        <v>0.29528028024743658</v>
      </c>
      <c r="F37" s="5">
        <v>4.1038591795713568</v>
      </c>
      <c r="G37" s="5">
        <v>0.43638069708909893</v>
      </c>
      <c r="H37" s="5">
        <v>0.84076309069804767</v>
      </c>
      <c r="I37" s="5">
        <v>0</v>
      </c>
      <c r="J37" s="5">
        <v>16.97552347037162</v>
      </c>
      <c r="K37" s="5">
        <v>0.46003570635003793</v>
      </c>
      <c r="L37" s="5">
        <v>0</v>
      </c>
      <c r="M37" s="5">
        <v>0</v>
      </c>
      <c r="N37" s="5">
        <v>0</v>
      </c>
      <c r="O37" s="5">
        <v>0.42913453015247499</v>
      </c>
      <c r="P37" s="5">
        <v>5.8790937677904704</v>
      </c>
      <c r="Q37" s="5">
        <v>7.8792534205557043</v>
      </c>
      <c r="R37" s="5">
        <v>8.9861962286173345</v>
      </c>
      <c r="S37" s="5">
        <v>2.6404716723593804</v>
      </c>
      <c r="T37" s="5">
        <v>18.757774689984764</v>
      </c>
      <c r="U37" s="5">
        <v>10.261562696359528</v>
      </c>
      <c r="V37" s="5">
        <v>12.827039733922486</v>
      </c>
      <c r="W37" s="5">
        <v>15.170658508527072</v>
      </c>
    </row>
    <row r="38" spans="1:23">
      <c r="A38" s="6" t="s">
        <v>145</v>
      </c>
      <c r="B38" s="6" t="s">
        <v>117</v>
      </c>
      <c r="C38" s="5">
        <v>678.4799159099457</v>
      </c>
      <c r="D38" s="5">
        <v>674.8809632099468</v>
      </c>
      <c r="E38" s="5">
        <v>671.28201048994856</v>
      </c>
      <c r="F38" s="5">
        <v>667.68305777994897</v>
      </c>
      <c r="G38" s="5">
        <v>664.08410507995029</v>
      </c>
      <c r="H38" s="5">
        <v>660.48515235995205</v>
      </c>
      <c r="I38" s="5">
        <v>656.88619965995213</v>
      </c>
      <c r="J38" s="5">
        <v>653.28724693994968</v>
      </c>
      <c r="K38" s="5">
        <v>649.68829423995044</v>
      </c>
      <c r="L38" s="5">
        <v>646.08934151995186</v>
      </c>
      <c r="M38" s="5">
        <v>642.49038880995306</v>
      </c>
      <c r="N38" s="5">
        <v>638.89143609995676</v>
      </c>
      <c r="O38" s="5">
        <v>635.2924833899574</v>
      </c>
      <c r="P38" s="5">
        <v>631.69353068995758</v>
      </c>
      <c r="Q38" s="5">
        <v>628.09457796995923</v>
      </c>
      <c r="R38" s="5">
        <v>624.49562525996089</v>
      </c>
      <c r="S38" s="5">
        <v>233.93106657999044</v>
      </c>
      <c r="T38" s="5">
        <v>232.57511334998949</v>
      </c>
      <c r="U38" s="5">
        <v>231.21916012999023</v>
      </c>
      <c r="V38" s="5">
        <v>229.86320689999016</v>
      </c>
      <c r="W38" s="5">
        <v>228.50725366999052</v>
      </c>
    </row>
    <row r="39" spans="1:23">
      <c r="A39" s="6" t="s">
        <v>145</v>
      </c>
      <c r="B39" s="6" t="s">
        <v>118</v>
      </c>
      <c r="C39" s="5">
        <v>11.553178820273367</v>
      </c>
      <c r="D39" s="5">
        <v>24.842662934899078</v>
      </c>
      <c r="E39" s="5">
        <v>20.779315997790654</v>
      </c>
      <c r="F39" s="5">
        <v>44.228217675197001</v>
      </c>
      <c r="G39" s="5">
        <v>28.64773562764427</v>
      </c>
      <c r="H39" s="5">
        <v>29.531823958218432</v>
      </c>
      <c r="I39" s="5">
        <v>28.816595998384745</v>
      </c>
      <c r="J39" s="5">
        <v>38.456701714891068</v>
      </c>
      <c r="K39" s="5">
        <v>49.116787746515818</v>
      </c>
      <c r="L39" s="5">
        <v>56.472910182790287</v>
      </c>
      <c r="M39" s="5">
        <v>92.86192983621622</v>
      </c>
      <c r="N39" s="5">
        <v>70.594791049838136</v>
      </c>
      <c r="O39" s="5">
        <v>83.323285055791843</v>
      </c>
      <c r="P39" s="5">
        <v>91.927441448361762</v>
      </c>
      <c r="Q39" s="5">
        <v>338.56461136499314</v>
      </c>
      <c r="R39" s="5">
        <v>148.04987571211325</v>
      </c>
      <c r="S39" s="5">
        <v>460.95074368646902</v>
      </c>
      <c r="T39" s="5">
        <v>240.53205418609082</v>
      </c>
      <c r="U39" s="5">
        <v>496.98802425785232</v>
      </c>
      <c r="V39" s="5">
        <v>571.08693068638775</v>
      </c>
      <c r="W39" s="5">
        <v>296.01966787466932</v>
      </c>
    </row>
    <row r="40" spans="1:23">
      <c r="A40" s="6" t="s">
        <v>145</v>
      </c>
      <c r="B40" s="6" t="s">
        <v>119</v>
      </c>
      <c r="C40" s="5">
        <v>28.073441920767699</v>
      </c>
      <c r="D40" s="5">
        <v>32.2156362538772</v>
      </c>
      <c r="E40" s="5">
        <v>37.342825915091105</v>
      </c>
      <c r="F40" s="5">
        <v>47.030538793701496</v>
      </c>
      <c r="G40" s="5">
        <v>60.723753515504704</v>
      </c>
      <c r="H40" s="5">
        <v>74.681561019756003</v>
      </c>
      <c r="I40" s="5">
        <v>84.3368989883826</v>
      </c>
      <c r="J40" s="5">
        <v>90.738863223667408</v>
      </c>
      <c r="K40" s="5">
        <v>100.50567817821999</v>
      </c>
      <c r="L40" s="5">
        <v>111.73120152003</v>
      </c>
      <c r="M40" s="5">
        <v>120.26201951303101</v>
      </c>
      <c r="N40" s="5">
        <v>131.289052806434</v>
      </c>
      <c r="O40" s="5">
        <v>140.73029743107801</v>
      </c>
      <c r="P40" s="5">
        <v>148.16804016238501</v>
      </c>
      <c r="Q40" s="5">
        <v>153.485716818491</v>
      </c>
      <c r="R40" s="5">
        <v>158.062713094343</v>
      </c>
      <c r="S40" s="5">
        <v>159.04663251738199</v>
      </c>
      <c r="T40" s="5">
        <v>162.98173760103302</v>
      </c>
      <c r="U40" s="5">
        <v>166.55579072409498</v>
      </c>
      <c r="V40" s="5">
        <v>176.72001468054799</v>
      </c>
      <c r="W40" s="5">
        <v>181.89621555699998</v>
      </c>
    </row>
    <row r="41" spans="1:23">
      <c r="A41" s="6" t="s">
        <v>145</v>
      </c>
      <c r="B41" s="6" t="s">
        <v>120</v>
      </c>
      <c r="C41" s="5">
        <v>2306.7853905463626</v>
      </c>
      <c r="D41" s="5">
        <v>4232.841972208219</v>
      </c>
      <c r="E41" s="5">
        <v>4120.3903085758157</v>
      </c>
      <c r="F41" s="5">
        <v>4069.4232643710475</v>
      </c>
      <c r="G41" s="5">
        <v>4240.3957730248685</v>
      </c>
      <c r="H41" s="5">
        <v>4513.6547211944471</v>
      </c>
      <c r="I41" s="5">
        <v>4229.252527905549</v>
      </c>
      <c r="J41" s="5">
        <v>4285.4271101323066</v>
      </c>
      <c r="K41" s="5">
        <v>4233.4193582643475</v>
      </c>
      <c r="L41" s="5">
        <v>4234.7952479072164</v>
      </c>
      <c r="M41" s="5">
        <v>4073.5985070871957</v>
      </c>
      <c r="N41" s="5">
        <v>4224.7340125152496</v>
      </c>
      <c r="O41" s="5">
        <v>4111.4030343953073</v>
      </c>
      <c r="P41" s="5">
        <v>4100.3582182624359</v>
      </c>
      <c r="Q41" s="5">
        <v>4297.7871139606286</v>
      </c>
      <c r="R41" s="5">
        <v>4548.6831422225277</v>
      </c>
      <c r="S41" s="5">
        <v>7573.286533686035</v>
      </c>
      <c r="T41" s="5">
        <v>7326.7008635425072</v>
      </c>
      <c r="U41" s="5">
        <v>7439.8335660623088</v>
      </c>
      <c r="V41" s="5">
        <v>9189.7151340129458</v>
      </c>
      <c r="W41" s="5">
        <v>9018.6455187790125</v>
      </c>
    </row>
    <row r="42" spans="1:23">
      <c r="A42" s="6" t="s">
        <v>145</v>
      </c>
      <c r="B42" s="6" t="s">
        <v>121</v>
      </c>
      <c r="C42" s="5">
        <v>5005.2817667329773</v>
      </c>
      <c r="D42" s="5">
        <v>6213.3795789951228</v>
      </c>
      <c r="E42" s="5">
        <v>6131.127401658242</v>
      </c>
      <c r="F42" s="5">
        <v>6118.8456715449684</v>
      </c>
      <c r="G42" s="5">
        <v>6224.2792601041201</v>
      </c>
      <c r="H42" s="5">
        <v>6257.3289070332448</v>
      </c>
      <c r="I42" s="5">
        <v>6251.2102380931701</v>
      </c>
      <c r="J42" s="5">
        <v>5157.2844592717665</v>
      </c>
      <c r="K42" s="5">
        <v>5729.0627372482986</v>
      </c>
      <c r="L42" s="5">
        <v>5862.2479917125675</v>
      </c>
      <c r="M42" s="5">
        <v>6050.0459604906036</v>
      </c>
      <c r="N42" s="5">
        <v>6249.4795348597254</v>
      </c>
      <c r="O42" s="5">
        <v>6143.5995248371892</v>
      </c>
      <c r="P42" s="5">
        <v>6114.4919615448516</v>
      </c>
      <c r="Q42" s="5">
        <v>5986.7700339131598</v>
      </c>
      <c r="R42" s="5">
        <v>5973.9656911111706</v>
      </c>
      <c r="S42" s="5">
        <v>5849.3494843093849</v>
      </c>
      <c r="T42" s="5">
        <v>4833.3953101947591</v>
      </c>
      <c r="U42" s="5">
        <v>5391.4265703547971</v>
      </c>
      <c r="V42" s="5">
        <v>5483.7394319676978</v>
      </c>
      <c r="W42" s="5">
        <v>5652.4132134597994</v>
      </c>
    </row>
    <row r="43" spans="1:23">
      <c r="A43" s="6" t="s">
        <v>145</v>
      </c>
      <c r="B43" s="6" t="s">
        <v>122</v>
      </c>
      <c r="C43" s="5">
        <v>4696.1655263349003</v>
      </c>
      <c r="D43" s="5">
        <v>4775.9386081353005</v>
      </c>
      <c r="E43" s="5">
        <v>4883.5202767794999</v>
      </c>
      <c r="F43" s="5">
        <v>5087.1360858845001</v>
      </c>
      <c r="G43" s="5">
        <v>5319.5914112754999</v>
      </c>
      <c r="H43" s="5">
        <v>5552.3699894624006</v>
      </c>
      <c r="I43" s="5">
        <v>5795.3949312841996</v>
      </c>
      <c r="J43" s="5">
        <v>6016.6606382482996</v>
      </c>
      <c r="K43" s="5">
        <v>6244.603203819599</v>
      </c>
      <c r="L43" s="5">
        <v>6475.6286617494998</v>
      </c>
      <c r="M43" s="5">
        <v>6730.7141689301006</v>
      </c>
      <c r="N43" s="5">
        <v>6982.241693452399</v>
      </c>
      <c r="O43" s="5">
        <v>7250.1920817457994</v>
      </c>
      <c r="P43" s="5">
        <v>7516.2465370767004</v>
      </c>
      <c r="Q43" s="5">
        <v>7802.7468570045003</v>
      </c>
      <c r="R43" s="5">
        <v>8066.1177479230009</v>
      </c>
      <c r="S43" s="5">
        <v>8325.0138420985004</v>
      </c>
      <c r="T43" s="5">
        <v>8590.3261563566994</v>
      </c>
      <c r="U43" s="5">
        <v>8873.6447424563994</v>
      </c>
      <c r="V43" s="5">
        <v>9159.4648257877998</v>
      </c>
      <c r="W43" s="5">
        <v>9481.0707907518008</v>
      </c>
    </row>
    <row r="44" spans="1:23">
      <c r="A44" s="97" t="s">
        <v>150</v>
      </c>
      <c r="B44" s="97"/>
      <c r="C44" s="17">
        <v>62683.679769067967</v>
      </c>
      <c r="D44" s="17">
        <v>62555.805456812152</v>
      </c>
      <c r="E44" s="17">
        <v>68563.82024031406</v>
      </c>
      <c r="F44" s="17">
        <v>66106.90238954642</v>
      </c>
      <c r="G44" s="17">
        <v>66576.082724930049</v>
      </c>
      <c r="H44" s="17">
        <v>67003.616574662141</v>
      </c>
      <c r="I44" s="17">
        <v>68320.165805617144</v>
      </c>
      <c r="J44" s="17">
        <v>65558.752394339841</v>
      </c>
      <c r="K44" s="17">
        <v>57437.897398593152</v>
      </c>
      <c r="L44" s="17">
        <v>58564.191928930151</v>
      </c>
      <c r="M44" s="17">
        <v>58126.850761188951</v>
      </c>
      <c r="N44" s="17">
        <v>67141.3247398026</v>
      </c>
      <c r="O44" s="17">
        <v>68049.60775350625</v>
      </c>
      <c r="P44" s="17">
        <v>66878.954800703999</v>
      </c>
      <c r="Q44" s="17">
        <v>65544.711230979345</v>
      </c>
      <c r="R44" s="17">
        <v>64831.991726650616</v>
      </c>
      <c r="S44" s="17">
        <v>70429.478100904293</v>
      </c>
      <c r="T44" s="17">
        <v>67593.213158052968</v>
      </c>
      <c r="U44" s="17">
        <v>69596.460732192631</v>
      </c>
      <c r="V44" s="17">
        <v>71485.628914858637</v>
      </c>
      <c r="W44" s="17">
        <v>68464.619654010603</v>
      </c>
    </row>
    <row r="45" spans="1:23">
      <c r="A45" s="6" t="s">
        <v>145</v>
      </c>
      <c r="B45" s="6" t="s">
        <v>124</v>
      </c>
      <c r="C45" s="5">
        <v>0</v>
      </c>
      <c r="D45" s="5">
        <v>0</v>
      </c>
      <c r="E45" s="5">
        <v>0</v>
      </c>
      <c r="F45" s="5">
        <v>0</v>
      </c>
      <c r="G45" s="5">
        <v>0</v>
      </c>
      <c r="H45" s="5">
        <v>0</v>
      </c>
      <c r="I45" s="5">
        <v>0</v>
      </c>
      <c r="J45" s="5">
        <v>0</v>
      </c>
      <c r="K45" s="5">
        <v>0</v>
      </c>
      <c r="L45" s="5">
        <v>0</v>
      </c>
      <c r="M45" s="5">
        <v>0</v>
      </c>
      <c r="N45" s="5">
        <v>0</v>
      </c>
      <c r="O45" s="5">
        <v>0</v>
      </c>
      <c r="P45" s="5">
        <v>0</v>
      </c>
      <c r="Q45" s="5">
        <v>0.14140122278733946</v>
      </c>
      <c r="R45" s="5">
        <v>8.1441897608429931E-2</v>
      </c>
      <c r="S45" s="5">
        <v>0</v>
      </c>
      <c r="T45" s="5">
        <v>0</v>
      </c>
      <c r="U45" s="5">
        <v>0.26183785054474307</v>
      </c>
      <c r="V45" s="5">
        <v>0</v>
      </c>
      <c r="W45" s="5">
        <v>0</v>
      </c>
    </row>
    <row r="46" spans="1:23">
      <c r="A46" s="97" t="s">
        <v>144</v>
      </c>
      <c r="B46" s="97"/>
      <c r="C46" s="17">
        <v>62683.679769067967</v>
      </c>
      <c r="D46" s="17">
        <v>62555.805456812152</v>
      </c>
      <c r="E46" s="17">
        <v>68563.82024031406</v>
      </c>
      <c r="F46" s="17">
        <v>66106.90238954642</v>
      </c>
      <c r="G46" s="17">
        <v>66576.082724930049</v>
      </c>
      <c r="H46" s="17">
        <v>67003.616574662141</v>
      </c>
      <c r="I46" s="17">
        <v>68320.165805617144</v>
      </c>
      <c r="J46" s="17">
        <v>65558.752394339841</v>
      </c>
      <c r="K46" s="17">
        <v>57437.897398593152</v>
      </c>
      <c r="L46" s="17">
        <v>58564.191928930151</v>
      </c>
      <c r="M46" s="17">
        <v>58126.850761188951</v>
      </c>
      <c r="N46" s="17">
        <v>67141.3247398026</v>
      </c>
      <c r="O46" s="17">
        <v>68049.60775350625</v>
      </c>
      <c r="P46" s="17">
        <v>66878.954800703999</v>
      </c>
      <c r="Q46" s="17">
        <v>65544.852632202135</v>
      </c>
      <c r="R46" s="17">
        <v>64832.073168548224</v>
      </c>
      <c r="S46" s="17">
        <v>70429.478100904293</v>
      </c>
      <c r="T46" s="17">
        <v>67593.213158052968</v>
      </c>
      <c r="U46" s="17">
        <v>69596.722570043174</v>
      </c>
      <c r="V46" s="17">
        <v>71485.628914858637</v>
      </c>
      <c r="W46" s="17">
        <v>68464.619654010603</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28253.114134100164</v>
      </c>
      <c r="D50" s="5">
        <v>32545.761778942742</v>
      </c>
      <c r="E50" s="5">
        <v>32305.555470899442</v>
      </c>
      <c r="F50" s="5">
        <v>32137.419152457238</v>
      </c>
      <c r="G50" s="5">
        <v>30864.754051953598</v>
      </c>
      <c r="H50" s="5">
        <v>29482.41188785548</v>
      </c>
      <c r="I50" s="5">
        <v>32360.768211979546</v>
      </c>
      <c r="J50" s="5">
        <v>27884.243530219072</v>
      </c>
      <c r="K50" s="5">
        <v>27020.503987326516</v>
      </c>
      <c r="L50" s="5">
        <v>26922.580225918402</v>
      </c>
      <c r="M50" s="5">
        <v>22309.212263130168</v>
      </c>
      <c r="N50" s="5">
        <v>22870.114385776265</v>
      </c>
      <c r="O50" s="5">
        <v>22970.340859125914</v>
      </c>
      <c r="P50" s="5">
        <v>22453.189708779479</v>
      </c>
      <c r="Q50" s="5">
        <v>24637.908586108326</v>
      </c>
      <c r="R50" s="5">
        <v>24533.831522880064</v>
      </c>
      <c r="S50" s="5">
        <v>24299.54902336439</v>
      </c>
      <c r="T50" s="5">
        <v>24671.142511747894</v>
      </c>
      <c r="U50" s="5">
        <v>24584.140671950965</v>
      </c>
      <c r="V50" s="5">
        <v>24230.95620684715</v>
      </c>
      <c r="W50" s="5">
        <v>24162.106347503159</v>
      </c>
    </row>
    <row r="51" spans="1:23">
      <c r="A51" s="6" t="s">
        <v>146</v>
      </c>
      <c r="B51" s="6" t="s">
        <v>115</v>
      </c>
      <c r="C51" s="5">
        <v>15.287550684092704</v>
      </c>
      <c r="D51" s="5">
        <v>9.0398912287768756</v>
      </c>
      <c r="E51" s="5">
        <v>4.6224249064057368</v>
      </c>
      <c r="F51" s="5">
        <v>4.3092491873866168</v>
      </c>
      <c r="G51" s="5">
        <v>7.6217761398959798</v>
      </c>
      <c r="H51" s="5">
        <v>1.581055283199825</v>
      </c>
      <c r="I51" s="5">
        <v>1.5156217876580291</v>
      </c>
      <c r="J51" s="5">
        <v>3.5055070623671427</v>
      </c>
      <c r="K51" s="5">
        <v>4.8757989321000128</v>
      </c>
      <c r="L51" s="5">
        <v>3.5698822382193347</v>
      </c>
      <c r="M51" s="5">
        <v>8.288956369965522</v>
      </c>
      <c r="N51" s="5">
        <v>5.3555784018646841</v>
      </c>
      <c r="O51" s="5">
        <v>4.7268966384803246</v>
      </c>
      <c r="P51" s="5">
        <v>5.4787336889441836</v>
      </c>
      <c r="Q51" s="5">
        <v>17.202541448445452</v>
      </c>
      <c r="R51" s="5">
        <v>7.0263911873422664</v>
      </c>
      <c r="S51" s="5">
        <v>15.601480670863669</v>
      </c>
      <c r="T51" s="5">
        <v>14.779289575678508</v>
      </c>
      <c r="U51" s="5">
        <v>0</v>
      </c>
      <c r="V51" s="5">
        <v>0</v>
      </c>
      <c r="W51" s="5">
        <v>0</v>
      </c>
    </row>
    <row r="52" spans="1:23">
      <c r="A52" s="6" t="s">
        <v>146</v>
      </c>
      <c r="B52" s="6" t="s">
        <v>116</v>
      </c>
      <c r="C52" s="5">
        <v>15.024469242049955</v>
      </c>
      <c r="D52" s="5">
        <v>6.146231547479994</v>
      </c>
      <c r="E52" s="5">
        <v>3.1788833064623283</v>
      </c>
      <c r="F52" s="5">
        <v>0.15312489042289487</v>
      </c>
      <c r="G52" s="5">
        <v>6.3599060550366806</v>
      </c>
      <c r="H52" s="5">
        <v>0.46633658614929152</v>
      </c>
      <c r="I52" s="5">
        <v>0.85856338747490013</v>
      </c>
      <c r="J52" s="5">
        <v>1.5896270662015302</v>
      </c>
      <c r="K52" s="5">
        <v>3.6958232740201051</v>
      </c>
      <c r="L52" s="5">
        <v>3.0796819963517716</v>
      </c>
      <c r="M52" s="5">
        <v>9.9384419847514174</v>
      </c>
      <c r="N52" s="5">
        <v>4.2742130166532579</v>
      </c>
      <c r="O52" s="5">
        <v>1.305243770286016</v>
      </c>
      <c r="P52" s="5">
        <v>3.5335322635663742</v>
      </c>
      <c r="Q52" s="5">
        <v>17.029121694945292</v>
      </c>
      <c r="R52" s="5">
        <v>3.010996033217042</v>
      </c>
      <c r="S52" s="5">
        <v>6.4719351054642855</v>
      </c>
      <c r="T52" s="5">
        <v>12.115880653410791</v>
      </c>
      <c r="U52" s="5">
        <v>14.22860656610905</v>
      </c>
      <c r="V52" s="5">
        <v>15.621584773686967</v>
      </c>
      <c r="W52" s="5">
        <v>17.634418967331744</v>
      </c>
    </row>
    <row r="53" spans="1:23">
      <c r="A53" s="6" t="s">
        <v>146</v>
      </c>
      <c r="B53" s="6" t="s">
        <v>117</v>
      </c>
      <c r="C53" s="5">
        <v>3081.6584722196758</v>
      </c>
      <c r="D53" s="5">
        <v>2847.4898313311078</v>
      </c>
      <c r="E53" s="5">
        <v>2690.2460631924141</v>
      </c>
      <c r="F53" s="5">
        <v>3378.252618491013</v>
      </c>
      <c r="G53" s="5">
        <v>2610.0134357707479</v>
      </c>
      <c r="H53" s="5">
        <v>2999.926184719704</v>
      </c>
      <c r="I53" s="5">
        <v>1810.9996660988336</v>
      </c>
      <c r="J53" s="5">
        <v>3645.3172602957316</v>
      </c>
      <c r="K53" s="5">
        <v>3416.9285142968929</v>
      </c>
      <c r="L53" s="5">
        <v>2683.0017178516405</v>
      </c>
      <c r="M53" s="5">
        <v>2918.9201464693456</v>
      </c>
      <c r="N53" s="5">
        <v>2695.6411083011162</v>
      </c>
      <c r="O53" s="5">
        <v>2544.6594878299125</v>
      </c>
      <c r="P53" s="5">
        <v>3196.157666757374</v>
      </c>
      <c r="Q53" s="5">
        <v>2469.4005750127189</v>
      </c>
      <c r="R53" s="5">
        <v>2836.4616097077351</v>
      </c>
      <c r="S53" s="5">
        <v>1710.9260189720417</v>
      </c>
      <c r="T53" s="5">
        <v>3444.497108120117</v>
      </c>
      <c r="U53" s="5">
        <v>3230.4865525530972</v>
      </c>
      <c r="V53" s="5">
        <v>2533.5487601105538</v>
      </c>
      <c r="W53" s="5">
        <v>2754.7293221973123</v>
      </c>
    </row>
    <row r="54" spans="1:23">
      <c r="A54" s="6" t="s">
        <v>146</v>
      </c>
      <c r="B54" s="6" t="s">
        <v>118</v>
      </c>
      <c r="C54" s="5">
        <v>16.287015446096678</v>
      </c>
      <c r="D54" s="5">
        <v>32.374563793249585</v>
      </c>
      <c r="E54" s="5">
        <v>25.066015546002937</v>
      </c>
      <c r="F54" s="5">
        <v>30.828533963287001</v>
      </c>
      <c r="G54" s="5">
        <v>31.692449659158015</v>
      </c>
      <c r="H54" s="5">
        <v>34.562386536641796</v>
      </c>
      <c r="I54" s="5">
        <v>31.981732680530619</v>
      </c>
      <c r="J54" s="5">
        <v>14.782630026732619</v>
      </c>
      <c r="K54" s="5">
        <v>14.911267202566806</v>
      </c>
      <c r="L54" s="5">
        <v>28.895476170924979</v>
      </c>
      <c r="M54" s="5">
        <v>35.572195671114365</v>
      </c>
      <c r="N54" s="5">
        <v>161.96095157532045</v>
      </c>
      <c r="O54" s="5">
        <v>153.2157489987265</v>
      </c>
      <c r="P54" s="5">
        <v>266.32399286877683</v>
      </c>
      <c r="Q54" s="5">
        <v>288.96139638893101</v>
      </c>
      <c r="R54" s="5">
        <v>228.45309799072916</v>
      </c>
      <c r="S54" s="5">
        <v>262.45750753873347</v>
      </c>
      <c r="T54" s="5">
        <v>233.5795237727541</v>
      </c>
      <c r="U54" s="5">
        <v>250.97877808906966</v>
      </c>
      <c r="V54" s="5">
        <v>263.88469562834359</v>
      </c>
      <c r="W54" s="5">
        <v>349.49428763719197</v>
      </c>
    </row>
    <row r="55" spans="1:23">
      <c r="A55" s="6" t="s">
        <v>146</v>
      </c>
      <c r="B55" s="6" t="s">
        <v>119</v>
      </c>
      <c r="C55" s="5">
        <v>26.646540630959102</v>
      </c>
      <c r="D55" s="5">
        <v>31.118839607632999</v>
      </c>
      <c r="E55" s="5">
        <v>35.073563274866295</v>
      </c>
      <c r="F55" s="5">
        <v>43.192263427798302</v>
      </c>
      <c r="G55" s="5">
        <v>53.766456082735502</v>
      </c>
      <c r="H55" s="5">
        <v>65.22955524411249</v>
      </c>
      <c r="I55" s="5">
        <v>74.801893005964502</v>
      </c>
      <c r="J55" s="5">
        <v>82.531513771615707</v>
      </c>
      <c r="K55" s="5">
        <v>96.856632356300906</v>
      </c>
      <c r="L55" s="5">
        <v>110.143326237388</v>
      </c>
      <c r="M55" s="5">
        <v>125.76431429675</v>
      </c>
      <c r="N55" s="5">
        <v>139.95571026827798</v>
      </c>
      <c r="O55" s="5">
        <v>147.234214980236</v>
      </c>
      <c r="P55" s="5">
        <v>154.117456823347</v>
      </c>
      <c r="Q55" s="5">
        <v>154.67210563465099</v>
      </c>
      <c r="R55" s="5">
        <v>159.49169798209201</v>
      </c>
      <c r="S55" s="5">
        <v>164.74420770998199</v>
      </c>
      <c r="T55" s="5">
        <v>170.06764046373502</v>
      </c>
      <c r="U55" s="5">
        <v>177.74018175826998</v>
      </c>
      <c r="V55" s="5">
        <v>184.78680512252402</v>
      </c>
      <c r="W55" s="5">
        <v>188.30773832994399</v>
      </c>
    </row>
    <row r="56" spans="1:23">
      <c r="A56" s="6" t="s">
        <v>146</v>
      </c>
      <c r="B56" s="6" t="s">
        <v>120</v>
      </c>
      <c r="C56" s="5">
        <v>12910.939870664559</v>
      </c>
      <c r="D56" s="5">
        <v>12436.373890777453</v>
      </c>
      <c r="E56" s="5">
        <v>12472.129417890477</v>
      </c>
      <c r="F56" s="5">
        <v>13480.170327543761</v>
      </c>
      <c r="G56" s="5">
        <v>15162.309221014157</v>
      </c>
      <c r="H56" s="5">
        <v>15414.018542331019</v>
      </c>
      <c r="I56" s="5">
        <v>15713.158229714032</v>
      </c>
      <c r="J56" s="5">
        <v>16551.629771992582</v>
      </c>
      <c r="K56" s="5">
        <v>18051.636665528044</v>
      </c>
      <c r="L56" s="5">
        <v>17607.571766792626</v>
      </c>
      <c r="M56" s="5">
        <v>19679.991752258949</v>
      </c>
      <c r="N56" s="5">
        <v>17544.031225958559</v>
      </c>
      <c r="O56" s="5">
        <v>17269.070016420214</v>
      </c>
      <c r="P56" s="5">
        <v>17844.992287663816</v>
      </c>
      <c r="Q56" s="5">
        <v>19014.127688402568</v>
      </c>
      <c r="R56" s="5">
        <v>18712.701315508697</v>
      </c>
      <c r="S56" s="5">
        <v>17653.764958562537</v>
      </c>
      <c r="T56" s="5">
        <v>16866.768725665723</v>
      </c>
      <c r="U56" s="5">
        <v>16917.077386941433</v>
      </c>
      <c r="V56" s="5">
        <v>15376.993687217926</v>
      </c>
      <c r="W56" s="5">
        <v>17376.015044695334</v>
      </c>
    </row>
    <row r="57" spans="1:23">
      <c r="A57" s="6" t="s">
        <v>146</v>
      </c>
      <c r="B57" s="6" t="s">
        <v>121</v>
      </c>
      <c r="C57" s="5">
        <v>2277.0261118926474</v>
      </c>
      <c r="D57" s="5">
        <v>2452.2245530073133</v>
      </c>
      <c r="E57" s="5">
        <v>2345.6043845089248</v>
      </c>
      <c r="F57" s="5">
        <v>2827.3189611832172</v>
      </c>
      <c r="G57" s="5">
        <v>3128.1967753079102</v>
      </c>
      <c r="H57" s="5">
        <v>3480.3951343335357</v>
      </c>
      <c r="I57" s="5">
        <v>3761.2243385749516</v>
      </c>
      <c r="J57" s="5">
        <v>3600.307984395452</v>
      </c>
      <c r="K57" s="5">
        <v>3929.242180188553</v>
      </c>
      <c r="L57" s="5">
        <v>3920.8488012194921</v>
      </c>
      <c r="M57" s="5">
        <v>3895.9749397568039</v>
      </c>
      <c r="N57" s="5">
        <v>4204.2690385574024</v>
      </c>
      <c r="O57" s="5">
        <v>3993.9482273654694</v>
      </c>
      <c r="P57" s="5">
        <v>3906.7564879694892</v>
      </c>
      <c r="Q57" s="5">
        <v>4116.3484316648191</v>
      </c>
      <c r="R57" s="5">
        <v>4188.5897204882267</v>
      </c>
      <c r="S57" s="5">
        <v>4204.3395111252521</v>
      </c>
      <c r="T57" s="5">
        <v>3832.1744938733914</v>
      </c>
      <c r="U57" s="5">
        <v>3930.454433404524</v>
      </c>
      <c r="V57" s="5">
        <v>3912.8629416743838</v>
      </c>
      <c r="W57" s="5">
        <v>3883.2702075626535</v>
      </c>
    </row>
    <row r="58" spans="1:23">
      <c r="A58" s="6" t="s">
        <v>146</v>
      </c>
      <c r="B58" s="6" t="s">
        <v>122</v>
      </c>
      <c r="C58" s="5">
        <v>2852.9124852591999</v>
      </c>
      <c r="D58" s="5">
        <v>2890.1327751487001</v>
      </c>
      <c r="E58" s="5">
        <v>2931.0709281351001</v>
      </c>
      <c r="F58" s="5">
        <v>2967.9021273178005</v>
      </c>
      <c r="G58" s="5">
        <v>3013.6489921879001</v>
      </c>
      <c r="H58" s="5">
        <v>3069.8575778715999</v>
      </c>
      <c r="I58" s="5">
        <v>3155.3391042158</v>
      </c>
      <c r="J58" s="5">
        <v>3242.6957235729001</v>
      </c>
      <c r="K58" s="5">
        <v>3324.6867782618001</v>
      </c>
      <c r="L58" s="5">
        <v>3443.1989844</v>
      </c>
      <c r="M58" s="5">
        <v>3665.5803412360001</v>
      </c>
      <c r="N58" s="5">
        <v>3924.1043374317001</v>
      </c>
      <c r="O58" s="5">
        <v>4168.9032107533003</v>
      </c>
      <c r="P58" s="5">
        <v>4379.9104659303002</v>
      </c>
      <c r="Q58" s="5">
        <v>4598.0015317595999</v>
      </c>
      <c r="R58" s="5">
        <v>4797.2622644126004</v>
      </c>
      <c r="S58" s="5">
        <v>4957.4644518325995</v>
      </c>
      <c r="T58" s="5">
        <v>5134.4836939068</v>
      </c>
      <c r="U58" s="5">
        <v>5318.0798320887998</v>
      </c>
      <c r="V58" s="5">
        <v>5546.1320371415995</v>
      </c>
      <c r="W58" s="5">
        <v>5804.1991911227997</v>
      </c>
    </row>
    <row r="59" spans="1:23">
      <c r="A59" s="97" t="s">
        <v>150</v>
      </c>
      <c r="B59" s="97"/>
      <c r="C59" s="17">
        <v>49405.96309406239</v>
      </c>
      <c r="D59" s="17">
        <v>53187.168951983571</v>
      </c>
      <c r="E59" s="17">
        <v>52752.407572839227</v>
      </c>
      <c r="F59" s="17">
        <v>54795.525561070841</v>
      </c>
      <c r="G59" s="17">
        <v>54792.904158429243</v>
      </c>
      <c r="H59" s="17">
        <v>54448.656718980688</v>
      </c>
      <c r="I59" s="17">
        <v>56803.863735758307</v>
      </c>
      <c r="J59" s="17">
        <v>54929.289404604307</v>
      </c>
      <c r="K59" s="17">
        <v>55751.569747807924</v>
      </c>
      <c r="L59" s="17">
        <v>54583.851060416724</v>
      </c>
      <c r="M59" s="17">
        <v>52487.906841205986</v>
      </c>
      <c r="N59" s="17">
        <v>51247.789887443563</v>
      </c>
      <c r="O59" s="17">
        <v>50952.953941903572</v>
      </c>
      <c r="P59" s="17">
        <v>51790.018883052973</v>
      </c>
      <c r="Q59" s="17">
        <v>54870.01847609142</v>
      </c>
      <c r="R59" s="17">
        <v>55078.883820217881</v>
      </c>
      <c r="S59" s="17">
        <v>52848.11737963315</v>
      </c>
      <c r="T59" s="17">
        <v>53975.961703543013</v>
      </c>
      <c r="U59" s="17">
        <v>53994.467483504923</v>
      </c>
      <c r="V59" s="17">
        <v>51616.115217765298</v>
      </c>
      <c r="W59" s="17">
        <v>53997.954532048592</v>
      </c>
    </row>
    <row r="60" spans="1:23">
      <c r="A60" s="6" t="s">
        <v>146</v>
      </c>
      <c r="B60" s="6" t="s">
        <v>124</v>
      </c>
      <c r="C60" s="5">
        <v>0</v>
      </c>
      <c r="D60" s="5">
        <v>0</v>
      </c>
      <c r="E60" s="5">
        <v>0</v>
      </c>
      <c r="F60" s="5">
        <v>0</v>
      </c>
      <c r="G60" s="5">
        <v>0</v>
      </c>
      <c r="H60" s="5">
        <v>0</v>
      </c>
      <c r="I60" s="5">
        <v>0</v>
      </c>
      <c r="J60" s="5">
        <v>0</v>
      </c>
      <c r="K60" s="5">
        <v>0</v>
      </c>
      <c r="L60" s="5">
        <v>0</v>
      </c>
      <c r="M60" s="5">
        <v>0</v>
      </c>
      <c r="N60" s="5">
        <v>0</v>
      </c>
      <c r="O60" s="5">
        <v>0</v>
      </c>
      <c r="P60" s="5">
        <v>0</v>
      </c>
      <c r="Q60" s="5">
        <v>0.25130928873359998</v>
      </c>
      <c r="R60" s="5">
        <v>0</v>
      </c>
      <c r="S60" s="5">
        <v>0</v>
      </c>
      <c r="T60" s="5">
        <v>0.25643346947910001</v>
      </c>
      <c r="U60" s="5">
        <v>0.43386831921200003</v>
      </c>
      <c r="V60" s="5">
        <v>0</v>
      </c>
      <c r="W60" s="5">
        <v>0.44223641471999997</v>
      </c>
    </row>
    <row r="61" spans="1:23">
      <c r="A61" s="97" t="s">
        <v>144</v>
      </c>
      <c r="B61" s="97"/>
      <c r="C61" s="17">
        <v>49405.96309406239</v>
      </c>
      <c r="D61" s="17">
        <v>53187.168951983571</v>
      </c>
      <c r="E61" s="17">
        <v>52752.407572839227</v>
      </c>
      <c r="F61" s="17">
        <v>54795.525561070841</v>
      </c>
      <c r="G61" s="17">
        <v>54792.904158429243</v>
      </c>
      <c r="H61" s="17">
        <v>54448.656718980688</v>
      </c>
      <c r="I61" s="17">
        <v>56803.863735758307</v>
      </c>
      <c r="J61" s="17">
        <v>54929.289404604307</v>
      </c>
      <c r="K61" s="17">
        <v>55751.569747807924</v>
      </c>
      <c r="L61" s="17">
        <v>54583.851060416724</v>
      </c>
      <c r="M61" s="17">
        <v>52487.906841205986</v>
      </c>
      <c r="N61" s="17">
        <v>51247.789887443563</v>
      </c>
      <c r="O61" s="17">
        <v>50952.953941903572</v>
      </c>
      <c r="P61" s="17">
        <v>51790.018883052973</v>
      </c>
      <c r="Q61" s="17">
        <v>54870.269785380151</v>
      </c>
      <c r="R61" s="17">
        <v>55078.883820217881</v>
      </c>
      <c r="S61" s="17">
        <v>52848.11737963315</v>
      </c>
      <c r="T61" s="17">
        <v>53976.218137012489</v>
      </c>
      <c r="U61" s="17">
        <v>53994.901351824134</v>
      </c>
      <c r="V61" s="17">
        <v>51616.115217765298</v>
      </c>
      <c r="W61" s="17">
        <v>53998.39676846331</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1878.7532080335363</v>
      </c>
      <c r="D66" s="5">
        <v>1869.4558281721872</v>
      </c>
      <c r="E66" s="5">
        <v>1502.1185302213867</v>
      </c>
      <c r="F66" s="5">
        <v>547.4999999912352</v>
      </c>
      <c r="G66" s="5">
        <v>547.49999999123531</v>
      </c>
      <c r="H66" s="5">
        <v>547.49999999123429</v>
      </c>
      <c r="I66" s="5">
        <v>548.99999999121292</v>
      </c>
      <c r="J66" s="5">
        <v>547.49999999123668</v>
      </c>
      <c r="K66" s="5">
        <v>547.49999999123713</v>
      </c>
      <c r="L66" s="5">
        <v>547.49999999123668</v>
      </c>
      <c r="M66" s="5">
        <v>548.99999999121155</v>
      </c>
      <c r="N66" s="5">
        <v>547.49999999123713</v>
      </c>
      <c r="O66" s="5">
        <v>547.49999999123656</v>
      </c>
      <c r="P66" s="5">
        <v>547.49999999123452</v>
      </c>
      <c r="Q66" s="5">
        <v>611.05046494513533</v>
      </c>
      <c r="R66" s="5">
        <v>463.40399999123463</v>
      </c>
      <c r="S66" s="5">
        <v>0</v>
      </c>
      <c r="T66" s="5">
        <v>0</v>
      </c>
      <c r="U66" s="5">
        <v>0</v>
      </c>
      <c r="V66" s="5">
        <v>0</v>
      </c>
      <c r="W66" s="5">
        <v>0</v>
      </c>
    </row>
    <row r="67" spans="1:23">
      <c r="A67" s="6" t="s">
        <v>147</v>
      </c>
      <c r="B67" s="6" t="s">
        <v>116</v>
      </c>
      <c r="C67" s="5">
        <v>54.727520814297257</v>
      </c>
      <c r="D67" s="5">
        <v>67.647609072308754</v>
      </c>
      <c r="E67" s="5">
        <v>115.82980473057506</v>
      </c>
      <c r="F67" s="5">
        <v>5.0501636056259107</v>
      </c>
      <c r="G67" s="5">
        <v>5.4038783933462238</v>
      </c>
      <c r="H67" s="5">
        <v>1.7485921341120392</v>
      </c>
      <c r="I67" s="5">
        <v>2.0475929565192001</v>
      </c>
      <c r="J67" s="5">
        <v>3.198791295716755</v>
      </c>
      <c r="K67" s="5">
        <v>3.9935415022950056</v>
      </c>
      <c r="L67" s="5">
        <v>2.3345561810879993</v>
      </c>
      <c r="M67" s="5">
        <v>6.184379667140429</v>
      </c>
      <c r="N67" s="5">
        <v>5.0829464673909452</v>
      </c>
      <c r="O67" s="5">
        <v>4.2244177920855419</v>
      </c>
      <c r="P67" s="5">
        <v>6.0084089025664031</v>
      </c>
      <c r="Q67" s="5">
        <v>33.687755923187375</v>
      </c>
      <c r="R67" s="5">
        <v>24.405907939427721</v>
      </c>
      <c r="S67" s="5">
        <v>642.22281498366817</v>
      </c>
      <c r="T67" s="5">
        <v>70.721794806744541</v>
      </c>
      <c r="U67" s="5">
        <v>73.51494383393333</v>
      </c>
      <c r="V67" s="5">
        <v>628.4066404374239</v>
      </c>
      <c r="W67" s="5">
        <v>24.38209947045867</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62.478929984095089</v>
      </c>
      <c r="D69" s="5">
        <v>86.155285645365268</v>
      </c>
      <c r="E69" s="5">
        <v>80.347440207589983</v>
      </c>
      <c r="F69" s="5">
        <v>59.68063965099519</v>
      </c>
      <c r="G69" s="5">
        <v>67.429469161667484</v>
      </c>
      <c r="H69" s="5">
        <v>64.606642504271633</v>
      </c>
      <c r="I69" s="5">
        <v>61.060115402051295</v>
      </c>
      <c r="J69" s="5">
        <v>59.127958837790217</v>
      </c>
      <c r="K69" s="5">
        <v>60.30974264252842</v>
      </c>
      <c r="L69" s="5">
        <v>52.190020776440051</v>
      </c>
      <c r="M69" s="5">
        <v>56.727251430024275</v>
      </c>
      <c r="N69" s="5">
        <v>60.526474452095314</v>
      </c>
      <c r="O69" s="5">
        <v>62.708471856448668</v>
      </c>
      <c r="P69" s="5">
        <v>59.292381009067824</v>
      </c>
      <c r="Q69" s="5">
        <v>489.51376468104075</v>
      </c>
      <c r="R69" s="5">
        <v>444.41221815211821</v>
      </c>
      <c r="S69" s="5">
        <v>943.57232403545208</v>
      </c>
      <c r="T69" s="5">
        <v>933.82733584387211</v>
      </c>
      <c r="U69" s="5">
        <v>946.63040132084382</v>
      </c>
      <c r="V69" s="5">
        <v>945.6342383313887</v>
      </c>
      <c r="W69" s="5">
        <v>1965.2368205342989</v>
      </c>
    </row>
    <row r="70" spans="1:23">
      <c r="A70" s="6" t="s">
        <v>147</v>
      </c>
      <c r="B70" s="6" t="s">
        <v>119</v>
      </c>
      <c r="C70" s="5">
        <v>86.165541252812503</v>
      </c>
      <c r="D70" s="5">
        <v>88.932704036864806</v>
      </c>
      <c r="E70" s="5">
        <v>91.844876490645404</v>
      </c>
      <c r="F70" s="5">
        <v>96.718015073650193</v>
      </c>
      <c r="G70" s="5">
        <v>97.737359217048407</v>
      </c>
      <c r="H70" s="5">
        <v>100.754838091523</v>
      </c>
      <c r="I70" s="5">
        <v>104.85574110239399</v>
      </c>
      <c r="J70" s="5">
        <v>105.12238208663699</v>
      </c>
      <c r="K70" s="5">
        <v>106.734949938458</v>
      </c>
      <c r="L70" s="5">
        <v>106.598772793729</v>
      </c>
      <c r="M70" s="5">
        <v>106.426277748226</v>
      </c>
      <c r="N70" s="5">
        <v>104.40993519082001</v>
      </c>
      <c r="O70" s="5">
        <v>101.430204418293</v>
      </c>
      <c r="P70" s="5">
        <v>99.453460229053604</v>
      </c>
      <c r="Q70" s="5">
        <v>95.211547771263497</v>
      </c>
      <c r="R70" s="5">
        <v>94.588342396187102</v>
      </c>
      <c r="S70" s="5">
        <v>95.599925539641902</v>
      </c>
      <c r="T70" s="5">
        <v>93.658091906706503</v>
      </c>
      <c r="U70" s="5">
        <v>92.642594518685598</v>
      </c>
      <c r="V70" s="5">
        <v>91.215058150080708</v>
      </c>
      <c r="W70" s="5">
        <v>90.421181665514695</v>
      </c>
    </row>
    <row r="71" spans="1:23">
      <c r="A71" s="6" t="s">
        <v>147</v>
      </c>
      <c r="B71" s="6" t="s">
        <v>120</v>
      </c>
      <c r="C71" s="5">
        <v>6791.8641278066907</v>
      </c>
      <c r="D71" s="5">
        <v>6090.2538301672221</v>
      </c>
      <c r="E71" s="5">
        <v>6264.1505911313034</v>
      </c>
      <c r="F71" s="5">
        <v>6242.5665372380718</v>
      </c>
      <c r="G71" s="5">
        <v>6809.5954004728474</v>
      </c>
      <c r="H71" s="5">
        <v>6709.7185411009741</v>
      </c>
      <c r="I71" s="5">
        <v>6241.8226521596935</v>
      </c>
      <c r="J71" s="5">
        <v>6250.5079930851707</v>
      </c>
      <c r="K71" s="5">
        <v>6186.9566030266569</v>
      </c>
      <c r="L71" s="5">
        <v>6117.7232819995515</v>
      </c>
      <c r="M71" s="5">
        <v>6630.6251718984404</v>
      </c>
      <c r="N71" s="5">
        <v>5823.0571516638947</v>
      </c>
      <c r="O71" s="5">
        <v>5280.305028788187</v>
      </c>
      <c r="P71" s="5">
        <v>5162.9078909621194</v>
      </c>
      <c r="Q71" s="5">
        <v>5240.0439074645801</v>
      </c>
      <c r="R71" s="5">
        <v>4340.7119569320876</v>
      </c>
      <c r="S71" s="5">
        <v>3764.5017793907305</v>
      </c>
      <c r="T71" s="5">
        <v>3431.3757984726381</v>
      </c>
      <c r="U71" s="5">
        <v>2509.9791344012815</v>
      </c>
      <c r="V71" s="5">
        <v>2529.2819496706738</v>
      </c>
      <c r="W71" s="5">
        <v>2744.0874495317994</v>
      </c>
    </row>
    <row r="72" spans="1:23">
      <c r="A72" s="6" t="s">
        <v>147</v>
      </c>
      <c r="B72" s="6" t="s">
        <v>121</v>
      </c>
      <c r="C72" s="5">
        <v>964.27016276399809</v>
      </c>
      <c r="D72" s="5">
        <v>1009.4151096270009</v>
      </c>
      <c r="E72" s="5">
        <v>972.54848291400049</v>
      </c>
      <c r="F72" s="5">
        <v>978.96544118100064</v>
      </c>
      <c r="G72" s="5">
        <v>965.11986677699701</v>
      </c>
      <c r="H72" s="5">
        <v>992.03250852000428</v>
      </c>
      <c r="I72" s="5">
        <v>1010.8961560170013</v>
      </c>
      <c r="J72" s="5">
        <v>939.59850754800038</v>
      </c>
      <c r="K72" s="5">
        <v>980.73756941399938</v>
      </c>
      <c r="L72" s="5">
        <v>956.0653743870007</v>
      </c>
      <c r="M72" s="5">
        <v>971.64429190199996</v>
      </c>
      <c r="N72" s="5">
        <v>1008.6203935710024</v>
      </c>
      <c r="O72" s="5">
        <v>969.39497789999791</v>
      </c>
      <c r="P72" s="5">
        <v>972.60985110600029</v>
      </c>
      <c r="Q72" s="5">
        <v>1160.6082303794972</v>
      </c>
      <c r="R72" s="5">
        <v>1826.0716769586202</v>
      </c>
      <c r="S72" s="5">
        <v>6393.1461578610124</v>
      </c>
      <c r="T72" s="5">
        <v>5944.0249102540183</v>
      </c>
      <c r="U72" s="5">
        <v>6074.5865048009973</v>
      </c>
      <c r="V72" s="5">
        <v>6039.9212082929871</v>
      </c>
      <c r="W72" s="5">
        <v>6188.8656809000013</v>
      </c>
    </row>
    <row r="73" spans="1:23">
      <c r="A73" s="6" t="s">
        <v>147</v>
      </c>
      <c r="B73" s="6" t="s">
        <v>122</v>
      </c>
      <c r="C73" s="5">
        <v>1650.2986551578999</v>
      </c>
      <c r="D73" s="5">
        <v>1674.985646307</v>
      </c>
      <c r="E73" s="5">
        <v>1711.3822121907999</v>
      </c>
      <c r="F73" s="5">
        <v>1749.0961186091999</v>
      </c>
      <c r="G73" s="5">
        <v>1784.7843205447</v>
      </c>
      <c r="H73" s="5">
        <v>1819.3039740610002</v>
      </c>
      <c r="I73" s="5">
        <v>1850.8845978735001</v>
      </c>
      <c r="J73" s="5">
        <v>1871.7564338088998</v>
      </c>
      <c r="K73" s="5">
        <v>1885.8087297359</v>
      </c>
      <c r="L73" s="5">
        <v>1901.2103771986001</v>
      </c>
      <c r="M73" s="5">
        <v>1920.3450936346001</v>
      </c>
      <c r="N73" s="5">
        <v>1938.7484840609998</v>
      </c>
      <c r="O73" s="5">
        <v>1958.9074133767999</v>
      </c>
      <c r="P73" s="5">
        <v>1981.6238268589</v>
      </c>
      <c r="Q73" s="5">
        <v>2008.4707820175001</v>
      </c>
      <c r="R73" s="5">
        <v>2029.4944762542</v>
      </c>
      <c r="S73" s="5">
        <v>2045.1416792243999</v>
      </c>
      <c r="T73" s="5">
        <v>2064.5053975241999</v>
      </c>
      <c r="U73" s="5">
        <v>2087.9576783169996</v>
      </c>
      <c r="V73" s="5">
        <v>2112.7608925009999</v>
      </c>
      <c r="W73" s="5">
        <v>2143.2846017396</v>
      </c>
    </row>
    <row r="74" spans="1:23">
      <c r="A74" s="97" t="s">
        <v>150</v>
      </c>
      <c r="B74" s="97"/>
      <c r="C74" s="17">
        <v>11339.913674576423</v>
      </c>
      <c r="D74" s="17">
        <v>10711.758023345719</v>
      </c>
      <c r="E74" s="17">
        <v>10566.029621188065</v>
      </c>
      <c r="F74" s="17">
        <v>9523.1782606251327</v>
      </c>
      <c r="G74" s="17">
        <v>10112.403466179127</v>
      </c>
      <c r="H74" s="17">
        <v>10070.303615807325</v>
      </c>
      <c r="I74" s="17">
        <v>9654.6509989979277</v>
      </c>
      <c r="J74" s="17">
        <v>9612.5617257290251</v>
      </c>
      <c r="K74" s="17">
        <v>9604.9964436700884</v>
      </c>
      <c r="L74" s="17">
        <v>9524.8335897574761</v>
      </c>
      <c r="M74" s="17">
        <v>10077.798937093392</v>
      </c>
      <c r="N74" s="17">
        <v>9323.0089757545247</v>
      </c>
      <c r="O74" s="17">
        <v>8760.3318378483054</v>
      </c>
      <c r="P74" s="17">
        <v>8670.6499778208199</v>
      </c>
      <c r="Q74" s="17">
        <v>9053.8611407299013</v>
      </c>
      <c r="R74" s="17">
        <v>8684.0880180755703</v>
      </c>
      <c r="S74" s="17">
        <v>12845.012431459811</v>
      </c>
      <c r="T74" s="17">
        <v>11510.6279010576</v>
      </c>
      <c r="U74" s="17">
        <v>10746.038261353211</v>
      </c>
      <c r="V74" s="17">
        <v>11310.370690902084</v>
      </c>
      <c r="W74" s="17">
        <v>11100.619831641859</v>
      </c>
    </row>
    <row r="75" spans="1:23">
      <c r="A75" s="6" t="s">
        <v>147</v>
      </c>
      <c r="B75" s="6" t="s">
        <v>124</v>
      </c>
      <c r="C75" s="5">
        <v>0</v>
      </c>
      <c r="D75" s="5">
        <v>0</v>
      </c>
      <c r="E75" s="5">
        <v>0</v>
      </c>
      <c r="F75" s="5">
        <v>0</v>
      </c>
      <c r="G75" s="5">
        <v>0</v>
      </c>
      <c r="H75" s="5">
        <v>0</v>
      </c>
      <c r="I75" s="5">
        <v>0</v>
      </c>
      <c r="J75" s="5">
        <v>0</v>
      </c>
      <c r="K75" s="5">
        <v>0</v>
      </c>
      <c r="L75" s="5">
        <v>0</v>
      </c>
      <c r="M75" s="5">
        <v>0</v>
      </c>
      <c r="N75" s="5">
        <v>0</v>
      </c>
      <c r="O75" s="5">
        <v>0</v>
      </c>
      <c r="P75" s="5">
        <v>0</v>
      </c>
      <c r="Q75" s="5">
        <v>0.135322020766</v>
      </c>
      <c r="R75" s="5">
        <v>0</v>
      </c>
      <c r="S75" s="5">
        <v>0.20718428046120002</v>
      </c>
      <c r="T75" s="5">
        <v>0.1381454062684</v>
      </c>
      <c r="U75" s="5">
        <v>0.1730908738395</v>
      </c>
      <c r="V75" s="5">
        <v>0</v>
      </c>
      <c r="W75" s="5">
        <v>0.21098746572720001</v>
      </c>
    </row>
    <row r="76" spans="1:23">
      <c r="A76" s="97" t="s">
        <v>144</v>
      </c>
      <c r="B76" s="97"/>
      <c r="C76" s="17">
        <v>11339.913674576423</v>
      </c>
      <c r="D76" s="17">
        <v>10711.758023345719</v>
      </c>
      <c r="E76" s="17">
        <v>10566.029621188065</v>
      </c>
      <c r="F76" s="17">
        <v>9523.1782606251327</v>
      </c>
      <c r="G76" s="17">
        <v>10112.403466179127</v>
      </c>
      <c r="H76" s="17">
        <v>10070.303615807325</v>
      </c>
      <c r="I76" s="17">
        <v>9654.6509989979277</v>
      </c>
      <c r="J76" s="17">
        <v>9612.5617257290251</v>
      </c>
      <c r="K76" s="17">
        <v>9604.9964436700884</v>
      </c>
      <c r="L76" s="17">
        <v>9524.8335897574761</v>
      </c>
      <c r="M76" s="17">
        <v>10077.798937093392</v>
      </c>
      <c r="N76" s="17">
        <v>9323.0089757545247</v>
      </c>
      <c r="O76" s="17">
        <v>8760.3318378483054</v>
      </c>
      <c r="P76" s="17">
        <v>8670.6499778208199</v>
      </c>
      <c r="Q76" s="17">
        <v>9053.996462750667</v>
      </c>
      <c r="R76" s="17">
        <v>8684.0880180755703</v>
      </c>
      <c r="S76" s="17">
        <v>12845.219615740272</v>
      </c>
      <c r="T76" s="17">
        <v>11510.766046463868</v>
      </c>
      <c r="U76" s="17">
        <v>10746.21135222705</v>
      </c>
      <c r="V76" s="17">
        <v>11310.370690902084</v>
      </c>
      <c r="W76" s="17">
        <v>11100.830819107587</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148</v>
      </c>
      <c r="B83" s="6" t="s">
        <v>117</v>
      </c>
      <c r="C83" s="5">
        <v>9660.0009920401044</v>
      </c>
      <c r="D83" s="5">
        <v>7673.0631708059536</v>
      </c>
      <c r="E83" s="5">
        <v>7669.4968429873215</v>
      </c>
      <c r="F83" s="5">
        <v>8988.804052142028</v>
      </c>
      <c r="G83" s="5">
        <v>8525.9055154085436</v>
      </c>
      <c r="H83" s="5">
        <v>9619.2313972491647</v>
      </c>
      <c r="I83" s="5">
        <v>5770.0149971550072</v>
      </c>
      <c r="J83" s="5">
        <v>9354.1834892650477</v>
      </c>
      <c r="K83" s="5">
        <v>8322.6763182431514</v>
      </c>
      <c r="L83" s="5">
        <v>6706.5485991365795</v>
      </c>
      <c r="M83" s="5">
        <v>9153.8868655139631</v>
      </c>
      <c r="N83" s="5">
        <v>7510.9206220206497</v>
      </c>
      <c r="O83" s="5">
        <v>7491.7754578866925</v>
      </c>
      <c r="P83" s="5">
        <v>8712.7701346475351</v>
      </c>
      <c r="Q83" s="5">
        <v>8376.7018229142686</v>
      </c>
      <c r="R83" s="5">
        <v>9909.0834340258734</v>
      </c>
      <c r="S83" s="5">
        <v>5647.44755391136</v>
      </c>
      <c r="T83" s="5">
        <v>9186.9481093525319</v>
      </c>
      <c r="U83" s="5">
        <v>8213.6575570842106</v>
      </c>
      <c r="V83" s="5">
        <v>6594.1151816123356</v>
      </c>
      <c r="W83" s="5">
        <v>9807.6073267479915</v>
      </c>
    </row>
    <row r="84" spans="1:23">
      <c r="A84" s="6" t="s">
        <v>148</v>
      </c>
      <c r="B84" s="6" t="s">
        <v>118</v>
      </c>
      <c r="C84" s="5">
        <v>0.43520176547381123</v>
      </c>
      <c r="D84" s="5">
        <v>0.30502182646710158</v>
      </c>
      <c r="E84" s="5">
        <v>0.34667163689008007</v>
      </c>
      <c r="F84" s="5">
        <v>0.22761318287428936</v>
      </c>
      <c r="G84" s="5">
        <v>0.27215989043551819</v>
      </c>
      <c r="H84" s="5">
        <v>8.9302617608227761E-2</v>
      </c>
      <c r="I84" s="5">
        <v>0.23828274906812144</v>
      </c>
      <c r="J84" s="5">
        <v>0.16448099467638849</v>
      </c>
      <c r="K84" s="5">
        <v>0.15738496603594576</v>
      </c>
      <c r="L84" s="5">
        <v>0.26345122559735346</v>
      </c>
      <c r="M84" s="5">
        <v>0.10958279403674809</v>
      </c>
      <c r="N84" s="5">
        <v>0.25076177632054147</v>
      </c>
      <c r="O84" s="5">
        <v>0.32983532480879801</v>
      </c>
      <c r="P84" s="5">
        <v>0.53045695641963542</v>
      </c>
      <c r="Q84" s="5">
        <v>0.34779876756721401</v>
      </c>
      <c r="R84" s="5">
        <v>1.067738264701469</v>
      </c>
      <c r="S84" s="5">
        <v>1.6214831664445202</v>
      </c>
      <c r="T84" s="5">
        <v>1.2944597311914494</v>
      </c>
      <c r="U84" s="5">
        <v>1.7886630014529619</v>
      </c>
      <c r="V84" s="5">
        <v>2.0659313946484601</v>
      </c>
      <c r="W84" s="5">
        <v>1.5393726526605553</v>
      </c>
    </row>
    <row r="85" spans="1:23">
      <c r="A85" s="6" t="s">
        <v>148</v>
      </c>
      <c r="B85" s="6" t="s">
        <v>119</v>
      </c>
      <c r="C85" s="5">
        <v>3.7241508400344601</v>
      </c>
      <c r="D85" s="5">
        <v>4.2334068674032492</v>
      </c>
      <c r="E85" s="5">
        <v>4.61414959848228</v>
      </c>
      <c r="F85" s="5">
        <v>5.5523188285241405</v>
      </c>
      <c r="G85" s="5">
        <v>6.6165445850735392</v>
      </c>
      <c r="H85" s="5">
        <v>7.67628476897365</v>
      </c>
      <c r="I85" s="5">
        <v>8.5398234084897702</v>
      </c>
      <c r="J85" s="5">
        <v>9.0261890216362293</v>
      </c>
      <c r="K85" s="5">
        <v>10.0591450615263</v>
      </c>
      <c r="L85" s="5">
        <v>10.857098293497501</v>
      </c>
      <c r="M85" s="5">
        <v>11.692068560674201</v>
      </c>
      <c r="N85" s="5">
        <v>12.5044076405559</v>
      </c>
      <c r="O85" s="5">
        <v>12.7911576373677</v>
      </c>
      <c r="P85" s="5">
        <v>13.531364607704999</v>
      </c>
      <c r="Q85" s="5">
        <v>13.710726792564799</v>
      </c>
      <c r="R85" s="5">
        <v>14.3640566552025</v>
      </c>
      <c r="S85" s="5">
        <v>14.915952328247201</v>
      </c>
      <c r="T85" s="5">
        <v>15.181658199398401</v>
      </c>
      <c r="U85" s="5">
        <v>15.9266135717663</v>
      </c>
      <c r="V85" s="5">
        <v>16.296331804179498</v>
      </c>
      <c r="W85" s="5">
        <v>16.316695097540599</v>
      </c>
    </row>
    <row r="86" spans="1:23">
      <c r="A86" s="6" t="s">
        <v>148</v>
      </c>
      <c r="B86" s="6" t="s">
        <v>120</v>
      </c>
      <c r="C86" s="5">
        <v>2124.9622628037855</v>
      </c>
      <c r="D86" s="5">
        <v>2049.344655197121</v>
      </c>
      <c r="E86" s="5">
        <v>1949.4863626692718</v>
      </c>
      <c r="F86" s="5">
        <v>2118.0543383583886</v>
      </c>
      <c r="G86" s="5">
        <v>2192.5010421137013</v>
      </c>
      <c r="H86" s="5">
        <v>2185.6194103556136</v>
      </c>
      <c r="I86" s="5">
        <v>2045.462846054445</v>
      </c>
      <c r="J86" s="5">
        <v>2021.4810951569245</v>
      </c>
      <c r="K86" s="5">
        <v>1980.7122006363968</v>
      </c>
      <c r="L86" s="5">
        <v>1994.7087263697963</v>
      </c>
      <c r="M86" s="5">
        <v>2152.2352769689423</v>
      </c>
      <c r="N86" s="5">
        <v>2037.5514976224738</v>
      </c>
      <c r="O86" s="5">
        <v>1939.3182570020256</v>
      </c>
      <c r="P86" s="5">
        <v>2107.2500385413405</v>
      </c>
      <c r="Q86" s="5">
        <v>2157.7281078338465</v>
      </c>
      <c r="R86" s="5">
        <v>2179.2297761630962</v>
      </c>
      <c r="S86" s="5">
        <v>2033.2364786926928</v>
      </c>
      <c r="T86" s="5">
        <v>2024.6155613271731</v>
      </c>
      <c r="U86" s="5">
        <v>2182.3983769902125</v>
      </c>
      <c r="V86" s="5">
        <v>2177.1854890057261</v>
      </c>
      <c r="W86" s="5">
        <v>2350.7607172179569</v>
      </c>
    </row>
    <row r="87" spans="1:23">
      <c r="A87" s="6" t="s">
        <v>148</v>
      </c>
      <c r="B87" s="6" t="s">
        <v>121</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148</v>
      </c>
      <c r="B88" s="6" t="s">
        <v>122</v>
      </c>
      <c r="C88" s="5">
        <v>205.65485269360002</v>
      </c>
      <c r="D88" s="5">
        <v>206.97541621170001</v>
      </c>
      <c r="E88" s="5">
        <v>209.0008482707</v>
      </c>
      <c r="F88" s="5">
        <v>210.66819796099998</v>
      </c>
      <c r="G88" s="5">
        <v>211.41751098800003</v>
      </c>
      <c r="H88" s="5">
        <v>212.09246748999999</v>
      </c>
      <c r="I88" s="5">
        <v>212.8575278765</v>
      </c>
      <c r="J88" s="5">
        <v>213.3400204081</v>
      </c>
      <c r="K88" s="5">
        <v>213.3389639769</v>
      </c>
      <c r="L88" s="5">
        <v>214.01538365319999</v>
      </c>
      <c r="M88" s="5">
        <v>218.45444388209998</v>
      </c>
      <c r="N88" s="5">
        <v>225.87319584299999</v>
      </c>
      <c r="O88" s="5">
        <v>232.8606820862</v>
      </c>
      <c r="P88" s="5">
        <v>238.97632765400002</v>
      </c>
      <c r="Q88" s="5">
        <v>245.2189758813</v>
      </c>
      <c r="R88" s="5">
        <v>251.00420547580001</v>
      </c>
      <c r="S88" s="5">
        <v>255.44255892219999</v>
      </c>
      <c r="T88" s="5">
        <v>260.76141497639998</v>
      </c>
      <c r="U88" s="5">
        <v>266.16954993670004</v>
      </c>
      <c r="V88" s="5">
        <v>273.96795843199999</v>
      </c>
      <c r="W88" s="5">
        <v>283.45336650709999</v>
      </c>
    </row>
    <row r="89" spans="1:23">
      <c r="A89" s="97" t="s">
        <v>150</v>
      </c>
      <c r="B89" s="97"/>
      <c r="C89" s="17">
        <v>11990.61810753749</v>
      </c>
      <c r="D89" s="17">
        <v>9929.3832422147752</v>
      </c>
      <c r="E89" s="17">
        <v>9827.9840539272936</v>
      </c>
      <c r="F89" s="17">
        <v>11317.526588461416</v>
      </c>
      <c r="G89" s="17">
        <v>10929.824068510245</v>
      </c>
      <c r="H89" s="17">
        <v>12016.943275094778</v>
      </c>
      <c r="I89" s="17">
        <v>8028.3353710859519</v>
      </c>
      <c r="J89" s="17">
        <v>11589.004604830074</v>
      </c>
      <c r="K89" s="17">
        <v>10516.727482856448</v>
      </c>
      <c r="L89" s="17">
        <v>8915.2727091595771</v>
      </c>
      <c r="M89" s="17">
        <v>11524.576586365005</v>
      </c>
      <c r="N89" s="17">
        <v>9774.3453154861236</v>
      </c>
      <c r="O89" s="17">
        <v>9663.9543969749193</v>
      </c>
      <c r="P89" s="17">
        <v>11058.996500842875</v>
      </c>
      <c r="Q89" s="17">
        <v>10779.648906629416</v>
      </c>
      <c r="R89" s="17">
        <v>12339.317415664769</v>
      </c>
      <c r="S89" s="17">
        <v>7936.1265915262529</v>
      </c>
      <c r="T89" s="17">
        <v>11472.325085656104</v>
      </c>
      <c r="U89" s="17">
        <v>10662.225484011122</v>
      </c>
      <c r="V89" s="17">
        <v>9045.2686290500624</v>
      </c>
      <c r="W89" s="17">
        <v>12441.821410473047</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97" t="s">
        <v>144</v>
      </c>
      <c r="B91" s="97"/>
      <c r="C91" s="17">
        <v>11990.61810753749</v>
      </c>
      <c r="D91" s="17">
        <v>9929.3832422147752</v>
      </c>
      <c r="E91" s="17">
        <v>9827.9840539272936</v>
      </c>
      <c r="F91" s="17">
        <v>11317.526588461416</v>
      </c>
      <c r="G91" s="17">
        <v>10929.824068510245</v>
      </c>
      <c r="H91" s="17">
        <v>12016.943275094778</v>
      </c>
      <c r="I91" s="17">
        <v>8028.3353710859519</v>
      </c>
      <c r="J91" s="17">
        <v>11589.004604830074</v>
      </c>
      <c r="K91" s="17">
        <v>10516.727482856448</v>
      </c>
      <c r="L91" s="17">
        <v>8915.2727091595771</v>
      </c>
      <c r="M91" s="17">
        <v>11524.576586365005</v>
      </c>
      <c r="N91" s="17">
        <v>9774.3453154861236</v>
      </c>
      <c r="O91" s="17">
        <v>9663.9543969749193</v>
      </c>
      <c r="P91" s="17">
        <v>11058.996500842875</v>
      </c>
      <c r="Q91" s="17">
        <v>10779.648906629416</v>
      </c>
      <c r="R91" s="17">
        <v>12339.317415664769</v>
      </c>
      <c r="S91" s="17">
        <v>7936.1265915262529</v>
      </c>
      <c r="T91" s="17">
        <v>11472.325085656104</v>
      </c>
      <c r="U91" s="17">
        <v>10662.225484011122</v>
      </c>
      <c r="V91" s="17">
        <v>9045.2686290500624</v>
      </c>
      <c r="W91" s="17">
        <v>12441.821410473047</v>
      </c>
    </row>
    <row r="93" spans="1:23" s="13" customFormat="1" ht="23.25" customHeight="1">
      <c r="A93" s="11" t="s">
        <v>283</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-143.95928951419836</v>
      </c>
      <c r="D96" s="5">
        <v>-231.00129007629377</v>
      </c>
      <c r="E96" s="5">
        <v>-171.6685383409162</v>
      </c>
      <c r="F96" s="5">
        <v>-360.68712812564144</v>
      </c>
      <c r="G96" s="5">
        <v>-947.96787074422014</v>
      </c>
      <c r="H96" s="5">
        <v>-1401.5206256289287</v>
      </c>
      <c r="I96" s="5">
        <v>-1130.183628662093</v>
      </c>
      <c r="J96" s="5">
        <v>-825.64801396738414</v>
      </c>
      <c r="K96" s="5">
        <v>-1207.1647679783512</v>
      </c>
      <c r="L96" s="5">
        <v>-1322.3838332878263</v>
      </c>
      <c r="M96" s="5">
        <v>-1685.8852610947145</v>
      </c>
      <c r="N96" s="5">
        <v>-3982.4534776245905</v>
      </c>
      <c r="O96" s="5">
        <v>-4471.1722812001426</v>
      </c>
      <c r="P96" s="5">
        <v>-3524.4878484797177</v>
      </c>
      <c r="Q96" s="5">
        <v>-7363.9554176963629</v>
      </c>
      <c r="R96" s="5">
        <v>-4636.1191190022291</v>
      </c>
      <c r="S96" s="5">
        <v>-7861.3347676077256</v>
      </c>
      <c r="T96" s="5">
        <v>-5332.0298110952308</v>
      </c>
      <c r="U96" s="5">
        <v>-6974.9712257971169</v>
      </c>
      <c r="V96" s="5">
        <v>-8260.6879237421981</v>
      </c>
      <c r="W96" s="5">
        <v>-7817.4794595584171</v>
      </c>
    </row>
    <row r="97" spans="1:23">
      <c r="A97" s="6" t="s">
        <v>77</v>
      </c>
      <c r="B97" s="6" t="s">
        <v>127</v>
      </c>
      <c r="C97" s="5">
        <v>-242.91358585415588</v>
      </c>
      <c r="D97" s="5">
        <v>-269.51243114274246</v>
      </c>
      <c r="E97" s="5">
        <v>-296.87585792578574</v>
      </c>
      <c r="F97" s="5">
        <v>-348.26688962683721</v>
      </c>
      <c r="G97" s="5">
        <v>-410.7458558415683</v>
      </c>
      <c r="H97" s="5">
        <v>-473.19978030493377</v>
      </c>
      <c r="I97" s="5">
        <v>-520.68386551302945</v>
      </c>
      <c r="J97" s="5">
        <v>-552.94397972787351</v>
      </c>
      <c r="K97" s="5">
        <v>-608.53997076682742</v>
      </c>
      <c r="L97" s="5">
        <v>-661.354435153331</v>
      </c>
      <c r="M97" s="5">
        <v>-717.08133461475688</v>
      </c>
      <c r="N97" s="5">
        <v>-768.1234715327173</v>
      </c>
      <c r="O97" s="5">
        <v>-801.70392676316771</v>
      </c>
      <c r="P97" s="5">
        <v>-829.96966155426367</v>
      </c>
      <c r="Q97" s="5">
        <v>-839.87994806920858</v>
      </c>
      <c r="R97" s="5">
        <v>-861.34892753016425</v>
      </c>
      <c r="S97" s="5">
        <v>-873.09109584121734</v>
      </c>
      <c r="T97" s="5">
        <v>-890.57562503191627</v>
      </c>
      <c r="U97" s="5">
        <v>-916.20813124813117</v>
      </c>
      <c r="V97" s="5">
        <v>-948.08217628777572</v>
      </c>
      <c r="W97" s="5">
        <v>-966.91272970979344</v>
      </c>
    </row>
    <row r="98" spans="1:23">
      <c r="A98" s="97" t="s">
        <v>138</v>
      </c>
      <c r="B98" s="97"/>
      <c r="C98" s="17">
        <v>-386.87287536835424</v>
      </c>
      <c r="D98" s="17">
        <v>-500.51372121903626</v>
      </c>
      <c r="E98" s="17">
        <v>-468.54439626670194</v>
      </c>
      <c r="F98" s="17">
        <v>-708.95401775247865</v>
      </c>
      <c r="G98" s="17">
        <v>-1358.7137265857884</v>
      </c>
      <c r="H98" s="17">
        <v>-1874.7204059338624</v>
      </c>
      <c r="I98" s="17">
        <v>-1650.8674941751224</v>
      </c>
      <c r="J98" s="17">
        <v>-1378.5919936952578</v>
      </c>
      <c r="K98" s="17">
        <v>-1815.7047387451785</v>
      </c>
      <c r="L98" s="17">
        <v>-1983.7382684411573</v>
      </c>
      <c r="M98" s="17">
        <v>-2402.9665957094712</v>
      </c>
      <c r="N98" s="17">
        <v>-4750.5769491573083</v>
      </c>
      <c r="O98" s="17">
        <v>-5272.8762079633107</v>
      </c>
      <c r="P98" s="17">
        <v>-4354.4575100339816</v>
      </c>
      <c r="Q98" s="17">
        <v>-8203.8353657655716</v>
      </c>
      <c r="R98" s="17">
        <v>-5497.4680465323936</v>
      </c>
      <c r="S98" s="17">
        <v>-8734.4258634489433</v>
      </c>
      <c r="T98" s="17">
        <v>-6222.6054361271472</v>
      </c>
      <c r="U98" s="17">
        <v>-7891.1793570452483</v>
      </c>
      <c r="V98" s="17">
        <v>-9208.770100029973</v>
      </c>
      <c r="W98" s="17">
        <v>-8784.3921892682101</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-33.751149808024088</v>
      </c>
      <c r="D101" s="5">
        <v>-55.963313475339234</v>
      </c>
      <c r="E101" s="5">
        <v>-16.491545967777355</v>
      </c>
      <c r="F101" s="5">
        <v>-191.9000149329157</v>
      </c>
      <c r="G101" s="5">
        <v>-791.18895706684191</v>
      </c>
      <c r="H101" s="5">
        <v>-1243.2406640514071</v>
      </c>
      <c r="I101" s="5">
        <v>-980.73474612701693</v>
      </c>
      <c r="J101" s="5">
        <v>-685.55042163451662</v>
      </c>
      <c r="K101" s="5">
        <v>-1048.5789971653357</v>
      </c>
      <c r="L101" s="5">
        <v>-1146.6648819556583</v>
      </c>
      <c r="M101" s="5">
        <v>-1444.1601223054845</v>
      </c>
      <c r="N101" s="5">
        <v>-3613.5360079730208</v>
      </c>
      <c r="O101" s="5">
        <v>-4093.824554410869</v>
      </c>
      <c r="P101" s="5">
        <v>-2999.1115409861804</v>
      </c>
      <c r="Q101" s="5">
        <v>-5928.5932426249365</v>
      </c>
      <c r="R101" s="5">
        <v>-3599.9192678803006</v>
      </c>
      <c r="S101" s="5">
        <v>-5724.8828462030488</v>
      </c>
      <c r="T101" s="5">
        <v>-3577.3335156666553</v>
      </c>
      <c r="U101" s="5">
        <v>-4815.9174753360121</v>
      </c>
      <c r="V101" s="5">
        <v>-5984.0590126166708</v>
      </c>
      <c r="W101" s="5">
        <v>-4568.2454075654341</v>
      </c>
    </row>
    <row r="102" spans="1:23">
      <c r="A102" s="6" t="s">
        <v>128</v>
      </c>
      <c r="B102" s="6" t="s">
        <v>127</v>
      </c>
      <c r="C102" s="5">
        <v>-72.870443727125192</v>
      </c>
      <c r="D102" s="5">
        <v>-85.485223429146103</v>
      </c>
      <c r="E102" s="5">
        <v>-98.3915209377774</v>
      </c>
      <c r="F102" s="5">
        <v>-121.889427389188</v>
      </c>
      <c r="G102" s="5">
        <v>-153.46716333892002</v>
      </c>
      <c r="H102" s="5">
        <v>-181.25199441946498</v>
      </c>
      <c r="I102" s="5">
        <v>-200.218042279543</v>
      </c>
      <c r="J102" s="5">
        <v>-215.01391593245998</v>
      </c>
      <c r="K102" s="5">
        <v>-239.12182083465402</v>
      </c>
      <c r="L102" s="5">
        <v>-262.37645047297497</v>
      </c>
      <c r="M102" s="5">
        <v>-288.915654507993</v>
      </c>
      <c r="N102" s="5">
        <v>-311.69844061962203</v>
      </c>
      <c r="O102" s="5">
        <v>-329.05918600166797</v>
      </c>
      <c r="P102" s="5">
        <v>-341.62766916249097</v>
      </c>
      <c r="Q102" s="5">
        <v>-349.58318118240703</v>
      </c>
      <c r="R102" s="5">
        <v>-360.01544055633201</v>
      </c>
      <c r="S102" s="5">
        <v>-362.40171488554</v>
      </c>
      <c r="T102" s="5">
        <v>-370.97097527845699</v>
      </c>
      <c r="U102" s="5">
        <v>-383.618069212237</v>
      </c>
      <c r="V102" s="5">
        <v>-396.62349445264999</v>
      </c>
      <c r="W102" s="5">
        <v>-406.10473574978698</v>
      </c>
    </row>
    <row r="103" spans="1:23">
      <c r="A103" s="97" t="s">
        <v>138</v>
      </c>
      <c r="B103" s="97"/>
      <c r="C103" s="17">
        <v>-106.62159353514929</v>
      </c>
      <c r="D103" s="17">
        <v>-141.44853690448534</v>
      </c>
      <c r="E103" s="17">
        <v>-114.88306690555476</v>
      </c>
      <c r="F103" s="17">
        <v>-313.7894423221037</v>
      </c>
      <c r="G103" s="17">
        <v>-944.65612040576195</v>
      </c>
      <c r="H103" s="17">
        <v>-1424.4926584708721</v>
      </c>
      <c r="I103" s="17">
        <v>-1180.9527884065599</v>
      </c>
      <c r="J103" s="17">
        <v>-900.56433756697663</v>
      </c>
      <c r="K103" s="17">
        <v>-1287.7008179999898</v>
      </c>
      <c r="L103" s="17">
        <v>-1409.0413324286333</v>
      </c>
      <c r="M103" s="17">
        <v>-1733.0757768134774</v>
      </c>
      <c r="N103" s="17">
        <v>-3925.2344485926428</v>
      </c>
      <c r="O103" s="17">
        <v>-4422.883740412537</v>
      </c>
      <c r="P103" s="17">
        <v>-3340.7392101486712</v>
      </c>
      <c r="Q103" s="17">
        <v>-6278.1764238073438</v>
      </c>
      <c r="R103" s="17">
        <v>-3959.9347084366327</v>
      </c>
      <c r="S103" s="17">
        <v>-6087.2845610885888</v>
      </c>
      <c r="T103" s="17">
        <v>-3948.3044909451123</v>
      </c>
      <c r="U103" s="17">
        <v>-5199.5355445482492</v>
      </c>
      <c r="V103" s="17">
        <v>-6380.6825070693212</v>
      </c>
      <c r="W103" s="17">
        <v>-4974.3501433152214</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-14.348005693088089</v>
      </c>
      <c r="D106" s="5">
        <v>-30.747359545686756</v>
      </c>
      <c r="E106" s="5">
        <v>-26.667075336074134</v>
      </c>
      <c r="F106" s="5">
        <v>-58.414594303118541</v>
      </c>
      <c r="G106" s="5">
        <v>-35.522110561066491</v>
      </c>
      <c r="H106" s="5">
        <v>-36.901710204670771</v>
      </c>
      <c r="I106" s="5">
        <v>-35.533425065215859</v>
      </c>
      <c r="J106" s="5">
        <v>-49.39098274250513</v>
      </c>
      <c r="K106" s="5">
        <v>-65.867089917413708</v>
      </c>
      <c r="L106" s="5">
        <v>-76.344500807404785</v>
      </c>
      <c r="M106" s="5">
        <v>-128.21559504980982</v>
      </c>
      <c r="N106" s="5">
        <v>-94.595514526353355</v>
      </c>
      <c r="O106" s="5">
        <v>-112.36289447432404</v>
      </c>
      <c r="P106" s="5">
        <v>-124.19083370255655</v>
      </c>
      <c r="Q106" s="5">
        <v>-475.42272782413301</v>
      </c>
      <c r="R106" s="5">
        <v>-203.39561100579914</v>
      </c>
      <c r="S106" s="5">
        <v>-649.84632969770917</v>
      </c>
      <c r="T106" s="5">
        <v>-313.80025572627432</v>
      </c>
      <c r="U106" s="5">
        <v>-679.12897940721496</v>
      </c>
      <c r="V106" s="5">
        <v>-784.85835142518704</v>
      </c>
      <c r="W106" s="5">
        <v>-391.60717840835451</v>
      </c>
    </row>
    <row r="107" spans="1:23">
      <c r="A107" s="6" t="s">
        <v>145</v>
      </c>
      <c r="B107" s="6" t="s">
        <v>127</v>
      </c>
      <c r="C107" s="5">
        <v>-33.020721199923294</v>
      </c>
      <c r="D107" s="5">
        <v>-37.877279164608503</v>
      </c>
      <c r="E107" s="5">
        <v>-43.907493497246001</v>
      </c>
      <c r="F107" s="5">
        <v>-55.303854403969702</v>
      </c>
      <c r="G107" s="5">
        <v>-71.410992346664912</v>
      </c>
      <c r="H107" s="5">
        <v>-87.794747651968194</v>
      </c>
      <c r="I107" s="5">
        <v>-99.158743891986106</v>
      </c>
      <c r="J107" s="5">
        <v>-106.69425505160899</v>
      </c>
      <c r="K107" s="5">
        <v>-118.190536788597</v>
      </c>
      <c r="L107" s="5">
        <v>-131.346024142278</v>
      </c>
      <c r="M107" s="5">
        <v>-141.45518189058498</v>
      </c>
      <c r="N107" s="5">
        <v>-154.36249398738801</v>
      </c>
      <c r="O107" s="5">
        <v>-165.47030763226101</v>
      </c>
      <c r="P107" s="5">
        <v>-174.237094055895</v>
      </c>
      <c r="Q107" s="5">
        <v>-180.50475292892</v>
      </c>
      <c r="R107" s="5">
        <v>-185.82047691946701</v>
      </c>
      <c r="S107" s="5">
        <v>-186.997798762608</v>
      </c>
      <c r="T107" s="5">
        <v>-191.63925306044601</v>
      </c>
      <c r="U107" s="5">
        <v>-195.86263177381298</v>
      </c>
      <c r="V107" s="5">
        <v>-207.74079410952501</v>
      </c>
      <c r="W107" s="5">
        <v>-213.95184058580998</v>
      </c>
    </row>
    <row r="108" spans="1:23">
      <c r="A108" s="97" t="s">
        <v>138</v>
      </c>
      <c r="B108" s="97"/>
      <c r="C108" s="17">
        <v>-47.368726893011385</v>
      </c>
      <c r="D108" s="17">
        <v>-68.624638710295258</v>
      </c>
      <c r="E108" s="17">
        <v>-70.574568833320143</v>
      </c>
      <c r="F108" s="17">
        <v>-113.71844870708824</v>
      </c>
      <c r="G108" s="17">
        <v>-106.93310290773141</v>
      </c>
      <c r="H108" s="17">
        <v>-124.69645785663897</v>
      </c>
      <c r="I108" s="17">
        <v>-134.69216895720197</v>
      </c>
      <c r="J108" s="17">
        <v>-156.08523779411411</v>
      </c>
      <c r="K108" s="17">
        <v>-184.05762670601069</v>
      </c>
      <c r="L108" s="17">
        <v>-207.69052494968278</v>
      </c>
      <c r="M108" s="17">
        <v>-269.67077694039483</v>
      </c>
      <c r="N108" s="17">
        <v>-248.95800851374136</v>
      </c>
      <c r="O108" s="17">
        <v>-277.83320210658508</v>
      </c>
      <c r="P108" s="17">
        <v>-298.42792775845157</v>
      </c>
      <c r="Q108" s="17">
        <v>-655.92748075305303</v>
      </c>
      <c r="R108" s="17">
        <v>-389.21608792526615</v>
      </c>
      <c r="S108" s="17">
        <v>-836.84412846031717</v>
      </c>
      <c r="T108" s="17">
        <v>-505.43950878672035</v>
      </c>
      <c r="U108" s="17">
        <v>-874.99161118102791</v>
      </c>
      <c r="V108" s="17">
        <v>-992.59914553471208</v>
      </c>
      <c r="W108" s="17">
        <v>-605.55901899416449</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-19.793945789987781</v>
      </c>
      <c r="D111" s="5">
        <v>-39.458888768993546</v>
      </c>
      <c r="E111" s="5">
        <v>-30.381884996142752</v>
      </c>
      <c r="F111" s="5">
        <v>-37.539916741965548</v>
      </c>
      <c r="G111" s="5">
        <v>-38.603449849791033</v>
      </c>
      <c r="H111" s="5">
        <v>-42.262236368265917</v>
      </c>
      <c r="I111" s="5">
        <v>-38.879766663258806</v>
      </c>
      <c r="J111" s="5">
        <v>-18.043921352112751</v>
      </c>
      <c r="K111" s="5">
        <v>-18.320658755940027</v>
      </c>
      <c r="L111" s="5">
        <v>-35.176626566837562</v>
      </c>
      <c r="M111" s="5">
        <v>-43.510557693615922</v>
      </c>
      <c r="N111" s="5">
        <v>-199.72656473263802</v>
      </c>
      <c r="O111" s="5">
        <v>-187.8573145316451</v>
      </c>
      <c r="P111" s="5">
        <v>-327.87550889407561</v>
      </c>
      <c r="Q111" s="5">
        <v>-355.6141418732106</v>
      </c>
      <c r="R111" s="5">
        <v>-281.87429489278941</v>
      </c>
      <c r="S111" s="5">
        <v>-321.87522581757241</v>
      </c>
      <c r="T111" s="5">
        <v>-287.15717276170085</v>
      </c>
      <c r="U111" s="5">
        <v>-309.26205251555092</v>
      </c>
      <c r="V111" s="5">
        <v>-323.22765845160245</v>
      </c>
      <c r="W111" s="5">
        <v>-429.86939016612257</v>
      </c>
    </row>
    <row r="112" spans="1:23">
      <c r="A112" s="6" t="s">
        <v>146</v>
      </c>
      <c r="B112" s="6" t="s">
        <v>127</v>
      </c>
      <c r="C112" s="5">
        <v>-31.321599890023002</v>
      </c>
      <c r="D112" s="5">
        <v>-36.5962744226699</v>
      </c>
      <c r="E112" s="5">
        <v>-41.196304555488801</v>
      </c>
      <c r="F112" s="5">
        <v>-50.784355894991997</v>
      </c>
      <c r="G112" s="5">
        <v>-63.160494686686498</v>
      </c>
      <c r="H112" s="5">
        <v>-76.633564305168605</v>
      </c>
      <c r="I112" s="5">
        <v>-87.967711007147798</v>
      </c>
      <c r="J112" s="5">
        <v>-97.081501598218111</v>
      </c>
      <c r="K112" s="5">
        <v>-113.952671341296</v>
      </c>
      <c r="L112" s="5">
        <v>-129.53366512203601</v>
      </c>
      <c r="M112" s="5">
        <v>-147.82255132196599</v>
      </c>
      <c r="N112" s="5">
        <v>-164.58829263010301</v>
      </c>
      <c r="O112" s="5">
        <v>-172.92723395039101</v>
      </c>
      <c r="P112" s="5">
        <v>-181.22254452875802</v>
      </c>
      <c r="Q112" s="5">
        <v>-181.72280040607299</v>
      </c>
      <c r="R112" s="5">
        <v>-187.39206039035901</v>
      </c>
      <c r="S112" s="5">
        <v>-193.74361971563201</v>
      </c>
      <c r="T112" s="5">
        <v>-200.05114259204899</v>
      </c>
      <c r="U112" s="5">
        <v>-209.12402324247898</v>
      </c>
      <c r="V112" s="5">
        <v>-217.32012308646799</v>
      </c>
      <c r="W112" s="5">
        <v>-221.356285409701</v>
      </c>
    </row>
    <row r="113" spans="1:23">
      <c r="A113" s="97" t="s">
        <v>138</v>
      </c>
      <c r="B113" s="97"/>
      <c r="C113" s="17">
        <v>-51.115545680010783</v>
      </c>
      <c r="D113" s="17">
        <v>-76.055163191663439</v>
      </c>
      <c r="E113" s="17">
        <v>-71.578189551631553</v>
      </c>
      <c r="F113" s="17">
        <v>-88.324272636957545</v>
      </c>
      <c r="G113" s="17">
        <v>-101.76394453647754</v>
      </c>
      <c r="H113" s="17">
        <v>-118.89580067343452</v>
      </c>
      <c r="I113" s="17">
        <v>-126.8474776704066</v>
      </c>
      <c r="J113" s="17">
        <v>-115.12542295033086</v>
      </c>
      <c r="K113" s="17">
        <v>-132.27333009723603</v>
      </c>
      <c r="L113" s="17">
        <v>-164.71029168887358</v>
      </c>
      <c r="M113" s="17">
        <v>-191.3331090155819</v>
      </c>
      <c r="N113" s="17">
        <v>-364.31485736274101</v>
      </c>
      <c r="O113" s="17">
        <v>-360.78454848203614</v>
      </c>
      <c r="P113" s="17">
        <v>-509.09805342283363</v>
      </c>
      <c r="Q113" s="17">
        <v>-537.33694227928356</v>
      </c>
      <c r="R113" s="17">
        <v>-469.26635528314841</v>
      </c>
      <c r="S113" s="17">
        <v>-515.61884553320442</v>
      </c>
      <c r="T113" s="17">
        <v>-487.20831535374987</v>
      </c>
      <c r="U113" s="17">
        <v>-518.38607575802985</v>
      </c>
      <c r="V113" s="17">
        <v>-540.54778153807047</v>
      </c>
      <c r="W113" s="17">
        <v>-651.22567557582352</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-75.549046801176644</v>
      </c>
      <c r="D116" s="5">
        <v>-104.47344239450373</v>
      </c>
      <c r="E116" s="5">
        <v>-97.725000962357058</v>
      </c>
      <c r="F116" s="5">
        <v>-72.564892820855775</v>
      </c>
      <c r="G116" s="5">
        <v>-82.333236750129487</v>
      </c>
      <c r="H116" s="5">
        <v>-79.007840657810632</v>
      </c>
      <c r="I116" s="5">
        <v>-74.758599345434476</v>
      </c>
      <c r="J116" s="5">
        <v>-72.469238937595023</v>
      </c>
      <c r="K116" s="5">
        <v>-74.210628512758277</v>
      </c>
      <c r="L116" s="5">
        <v>-63.89022739272432</v>
      </c>
      <c r="M116" s="5">
        <v>-69.867753917135019</v>
      </c>
      <c r="N116" s="5">
        <v>-74.29987253663036</v>
      </c>
      <c r="O116" s="5">
        <v>-76.742211756383128</v>
      </c>
      <c r="P116" s="5">
        <v>-72.685887092484847</v>
      </c>
      <c r="Q116" s="5">
        <v>-603.9161602258273</v>
      </c>
      <c r="R116" s="5">
        <v>-549.66874898578044</v>
      </c>
      <c r="S116" s="5">
        <v>-1162.8279390383493</v>
      </c>
      <c r="T116" s="5">
        <v>-1152.209898198071</v>
      </c>
      <c r="U116" s="5">
        <v>-1168.5578408057738</v>
      </c>
      <c r="V116" s="5">
        <v>-1166.1193940203095</v>
      </c>
      <c r="W116" s="5">
        <v>-2425.9465825803863</v>
      </c>
    </row>
    <row r="117" spans="1:23">
      <c r="A117" s="6" t="s">
        <v>147</v>
      </c>
      <c r="B117" s="6" t="s">
        <v>127</v>
      </c>
      <c r="C117" s="5">
        <v>-101.32593426275599</v>
      </c>
      <c r="D117" s="5">
        <v>-104.579096359228</v>
      </c>
      <c r="E117" s="5">
        <v>-107.96473081247301</v>
      </c>
      <c r="F117" s="5">
        <v>-113.76570303176401</v>
      </c>
      <c r="G117" s="5">
        <v>-114.936900254843</v>
      </c>
      <c r="H117" s="5">
        <v>-118.504755225982</v>
      </c>
      <c r="I117" s="5">
        <v>-123.30436574033499</v>
      </c>
      <c r="J117" s="5">
        <v>-123.54810096460801</v>
      </c>
      <c r="K117" s="5">
        <v>-125.45789377753501</v>
      </c>
      <c r="L117" s="5">
        <v>-125.34547500626701</v>
      </c>
      <c r="M117" s="5">
        <v>-125.152647349573</v>
      </c>
      <c r="N117" s="5">
        <v>-122.78056704665001</v>
      </c>
      <c r="O117" s="5">
        <v>-119.233595562289</v>
      </c>
      <c r="P117" s="5">
        <v>-116.983591835944</v>
      </c>
      <c r="Q117" s="5">
        <v>-111.967251140945</v>
      </c>
      <c r="R117" s="5">
        <v>-111.25227957381699</v>
      </c>
      <c r="S117" s="5">
        <v>-112.420530646898</v>
      </c>
      <c r="T117" s="5">
        <v>-110.075418843267</v>
      </c>
      <c r="U117" s="5">
        <v>-108.893713339595</v>
      </c>
      <c r="V117" s="5">
        <v>-107.256476438097</v>
      </c>
      <c r="W117" s="5">
        <v>-106.331520602255</v>
      </c>
    </row>
    <row r="118" spans="1:23">
      <c r="A118" s="97" t="s">
        <v>138</v>
      </c>
      <c r="B118" s="97"/>
      <c r="C118" s="17">
        <v>-176.87498106393264</v>
      </c>
      <c r="D118" s="17">
        <v>-209.05253875373174</v>
      </c>
      <c r="E118" s="17">
        <v>-205.68973177483008</v>
      </c>
      <c r="F118" s="17">
        <v>-186.33059585261978</v>
      </c>
      <c r="G118" s="17">
        <v>-197.27013700497247</v>
      </c>
      <c r="H118" s="17">
        <v>-197.51259588379264</v>
      </c>
      <c r="I118" s="17">
        <v>-198.06296508576946</v>
      </c>
      <c r="J118" s="17">
        <v>-196.01733990220305</v>
      </c>
      <c r="K118" s="17">
        <v>-199.66852229029328</v>
      </c>
      <c r="L118" s="17">
        <v>-189.23570239899132</v>
      </c>
      <c r="M118" s="17">
        <v>-195.02040126670801</v>
      </c>
      <c r="N118" s="17">
        <v>-197.08043958328037</v>
      </c>
      <c r="O118" s="17">
        <v>-195.97580731867214</v>
      </c>
      <c r="P118" s="17">
        <v>-189.66947892842884</v>
      </c>
      <c r="Q118" s="17">
        <v>-715.88341136677229</v>
      </c>
      <c r="R118" s="17">
        <v>-660.9210285595974</v>
      </c>
      <c r="S118" s="17">
        <v>-1275.2484696852473</v>
      </c>
      <c r="T118" s="17">
        <v>-1262.285317041338</v>
      </c>
      <c r="U118" s="17">
        <v>-1277.4515541453688</v>
      </c>
      <c r="V118" s="17">
        <v>-1273.3758704584066</v>
      </c>
      <c r="W118" s="17">
        <v>-2532.2781031826412</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-0.51714142192175239</v>
      </c>
      <c r="D121" s="5">
        <v>-0.35828589177049591</v>
      </c>
      <c r="E121" s="5">
        <v>-0.40303107856489545</v>
      </c>
      <c r="F121" s="5">
        <v>-0.26770932678585752</v>
      </c>
      <c r="G121" s="5">
        <v>-0.32011651639128802</v>
      </c>
      <c r="H121" s="5">
        <v>-0.10817434677441472</v>
      </c>
      <c r="I121" s="5">
        <v>-0.2770914611669556</v>
      </c>
      <c r="J121" s="5">
        <v>-0.19344930065460236</v>
      </c>
      <c r="K121" s="5">
        <v>-0.18739362690329867</v>
      </c>
      <c r="L121" s="5">
        <v>-0.30759656520139989</v>
      </c>
      <c r="M121" s="5">
        <v>-0.13123212866945766</v>
      </c>
      <c r="N121" s="5">
        <v>-0.29551785594795449</v>
      </c>
      <c r="O121" s="5">
        <v>-0.38530602692180504</v>
      </c>
      <c r="P121" s="5">
        <v>-0.62407780442041683</v>
      </c>
      <c r="Q121" s="5">
        <v>-0.40914514825573473</v>
      </c>
      <c r="R121" s="5">
        <v>-1.2611962375592591</v>
      </c>
      <c r="S121" s="5">
        <v>-1.902426851045899</v>
      </c>
      <c r="T121" s="5">
        <v>-1.5289687425295488</v>
      </c>
      <c r="U121" s="5">
        <v>-2.1048777325648911</v>
      </c>
      <c r="V121" s="5">
        <v>-2.4235072284276877</v>
      </c>
      <c r="W121" s="5">
        <v>-1.8109008381193239</v>
      </c>
    </row>
    <row r="122" spans="1:23">
      <c r="A122" s="6" t="s">
        <v>148</v>
      </c>
      <c r="B122" s="6" t="s">
        <v>127</v>
      </c>
      <c r="C122" s="5">
        <v>-4.3748867743283997</v>
      </c>
      <c r="D122" s="5">
        <v>-4.9745577670899204</v>
      </c>
      <c r="E122" s="5">
        <v>-5.4158081228005406</v>
      </c>
      <c r="F122" s="5">
        <v>-6.5235489069234998</v>
      </c>
      <c r="G122" s="5">
        <v>-7.7703052144538294</v>
      </c>
      <c r="H122" s="5">
        <v>-9.0147187023499793</v>
      </c>
      <c r="I122" s="5">
        <v>-10.0350025940176</v>
      </c>
      <c r="J122" s="5">
        <v>-10.6062061809785</v>
      </c>
      <c r="K122" s="5">
        <v>-11.8170480247454</v>
      </c>
      <c r="L122" s="5">
        <v>-12.752820409775</v>
      </c>
      <c r="M122" s="5">
        <v>-13.735299544639799</v>
      </c>
      <c r="N122" s="5">
        <v>-14.6936772489542</v>
      </c>
      <c r="O122" s="5">
        <v>-15.013603616558699</v>
      </c>
      <c r="P122" s="5">
        <v>-15.898761971175599</v>
      </c>
      <c r="Q122" s="5">
        <v>-16.1019624108635</v>
      </c>
      <c r="R122" s="5">
        <v>-16.868670090189202</v>
      </c>
      <c r="S122" s="5">
        <v>-17.5274318305393</v>
      </c>
      <c r="T122" s="5">
        <v>-17.838835257697301</v>
      </c>
      <c r="U122" s="5">
        <v>-18.709693680007199</v>
      </c>
      <c r="V122" s="5">
        <v>-19.1412882010357</v>
      </c>
      <c r="W122" s="5">
        <v>-19.1683473622405</v>
      </c>
    </row>
    <row r="123" spans="1:23">
      <c r="A123" s="97" t="s">
        <v>138</v>
      </c>
      <c r="B123" s="97"/>
      <c r="C123" s="17">
        <v>-4.892028196250152</v>
      </c>
      <c r="D123" s="17">
        <v>-5.3328436588604164</v>
      </c>
      <c r="E123" s="17">
        <v>-5.818839201365436</v>
      </c>
      <c r="F123" s="17">
        <v>-6.7912582337093577</v>
      </c>
      <c r="G123" s="17">
        <v>-8.090421730845117</v>
      </c>
      <c r="H123" s="17">
        <v>-9.1228930491243947</v>
      </c>
      <c r="I123" s="17">
        <v>-10.312094055184556</v>
      </c>
      <c r="J123" s="17">
        <v>-10.799655481633103</v>
      </c>
      <c r="K123" s="17">
        <v>-12.004441651648699</v>
      </c>
      <c r="L123" s="17">
        <v>-13.0604169749764</v>
      </c>
      <c r="M123" s="17">
        <v>-13.866531673309257</v>
      </c>
      <c r="N123" s="17">
        <v>-14.989195104902155</v>
      </c>
      <c r="O123" s="17">
        <v>-15.398909643480504</v>
      </c>
      <c r="P123" s="17">
        <v>-16.522839775596015</v>
      </c>
      <c r="Q123" s="17">
        <v>-16.511107559119235</v>
      </c>
      <c r="R123" s="17">
        <v>-18.129866327748459</v>
      </c>
      <c r="S123" s="17">
        <v>-19.429858681585198</v>
      </c>
      <c r="T123" s="17">
        <v>-19.367804000226851</v>
      </c>
      <c r="U123" s="17">
        <v>-20.814571412572089</v>
      </c>
      <c r="V123" s="17">
        <v>-21.564795429463388</v>
      </c>
      <c r="W123" s="17">
        <v>-20.979248200359823</v>
      </c>
    </row>
  </sheetData>
  <mergeCells count="18">
    <mergeCell ref="A14:B14"/>
    <mergeCell ref="A16:B16"/>
    <mergeCell ref="A29:B29"/>
    <mergeCell ref="A31:B31"/>
    <mergeCell ref="A44:B44"/>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8"/>
  <cols>
    <col min="1" max="1" width="9" style="2"/>
    <col min="2" max="2" width="24.59765625" style="2" customWidth="1"/>
    <col min="3" max="16384" width="9" style="2"/>
  </cols>
  <sheetData>
    <row r="1" spans="1:28"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80" t="s">
        <v>129</v>
      </c>
      <c r="C4" s="5">
        <v>413.79063427770001</v>
      </c>
      <c r="D4" s="5">
        <v>401.39973610010003</v>
      </c>
      <c r="E4" s="5">
        <v>390.25045189629998</v>
      </c>
      <c r="F4" s="5">
        <v>380.20380300470003</v>
      </c>
      <c r="G4" s="5">
        <v>371.16823606659995</v>
      </c>
      <c r="H4" s="5">
        <v>363.04513174300007</v>
      </c>
      <c r="I4" s="5">
        <v>355.73706197030003</v>
      </c>
      <c r="J4" s="5">
        <v>349.16139978009994</v>
      </c>
      <c r="K4" s="5">
        <v>343.2383796423</v>
      </c>
      <c r="L4" s="5">
        <v>520.66936276349998</v>
      </c>
      <c r="M4" s="5">
        <v>916.66086740749995</v>
      </c>
      <c r="N4" s="5">
        <v>1840.4194089009998</v>
      </c>
      <c r="O4" s="5">
        <v>2132.7790842500999</v>
      </c>
      <c r="P4" s="5">
        <v>2342.9603944288001</v>
      </c>
      <c r="Q4" s="5">
        <v>2354.8783098643999</v>
      </c>
      <c r="R4" s="5">
        <v>2364.7285889068999</v>
      </c>
      <c r="S4" s="5">
        <v>2375.2848156863993</v>
      </c>
      <c r="T4" s="5">
        <v>2388.2850449857001</v>
      </c>
      <c r="U4" s="5">
        <v>2403.7611420910994</v>
      </c>
      <c r="V4" s="5">
        <v>2413.4738858101996</v>
      </c>
      <c r="W4" s="5">
        <v>2422.3292471393997</v>
      </c>
      <c r="AB4" s="3"/>
    </row>
    <row r="5" spans="1:28">
      <c r="A5" s="6" t="s">
        <v>77</v>
      </c>
      <c r="B5" s="80" t="s">
        <v>130</v>
      </c>
      <c r="C5" s="5">
        <v>810</v>
      </c>
      <c r="D5" s="5">
        <v>830</v>
      </c>
      <c r="E5" s="5">
        <v>830</v>
      </c>
      <c r="F5" s="5">
        <v>830</v>
      </c>
      <c r="G5" s="5">
        <v>830</v>
      </c>
      <c r="H5" s="5">
        <v>830</v>
      </c>
      <c r="I5" s="5">
        <v>830</v>
      </c>
      <c r="J5" s="5">
        <v>830</v>
      </c>
      <c r="K5" s="5">
        <v>830</v>
      </c>
      <c r="L5" s="5">
        <v>830</v>
      </c>
      <c r="M5" s="5">
        <v>830</v>
      </c>
      <c r="N5" s="5">
        <v>830</v>
      </c>
      <c r="O5" s="5">
        <v>876.80189902999996</v>
      </c>
      <c r="P5" s="5">
        <v>1094.13652095</v>
      </c>
      <c r="Q5" s="5">
        <v>1737.5635599100001</v>
      </c>
      <c r="R5" s="5">
        <v>1737.5635599100001</v>
      </c>
      <c r="S5" s="5">
        <v>1833.79859689</v>
      </c>
      <c r="T5" s="5">
        <v>2097.4101482299998</v>
      </c>
      <c r="U5" s="5">
        <v>2484.5793284000001</v>
      </c>
      <c r="V5" s="5">
        <v>2484.5793284000001</v>
      </c>
      <c r="W5" s="5">
        <v>2522.5014509399998</v>
      </c>
      <c r="AB5" s="3"/>
    </row>
    <row r="6" spans="1:28">
      <c r="A6" s="6" t="s">
        <v>77</v>
      </c>
      <c r="B6" s="80" t="s">
        <v>131</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2040</v>
      </c>
      <c r="T6" s="5">
        <v>2040</v>
      </c>
      <c r="U6" s="5">
        <v>2040</v>
      </c>
      <c r="V6" s="5">
        <v>2040</v>
      </c>
      <c r="W6" s="5">
        <v>2040</v>
      </c>
      <c r="AB6" s="3"/>
    </row>
    <row r="7" spans="1:28">
      <c r="A7" s="6" t="s">
        <v>77</v>
      </c>
      <c r="B7" s="80" t="s">
        <v>119</v>
      </c>
      <c r="C7" s="5">
        <v>288.84481331493367</v>
      </c>
      <c r="D7" s="5">
        <v>324.09539757410755</v>
      </c>
      <c r="E7" s="5">
        <v>358.65822132435488</v>
      </c>
      <c r="F7" s="5">
        <v>435.22401975220697</v>
      </c>
      <c r="G7" s="5">
        <v>517.09875966085497</v>
      </c>
      <c r="H7" s="5">
        <v>572.257623788145</v>
      </c>
      <c r="I7" s="5">
        <v>616.69269494303262</v>
      </c>
      <c r="J7" s="5">
        <v>650.46792151145837</v>
      </c>
      <c r="K7" s="5">
        <v>748.18134930081226</v>
      </c>
      <c r="L7" s="5">
        <v>777.66846146290993</v>
      </c>
      <c r="M7" s="5">
        <v>862.20660875855356</v>
      </c>
      <c r="N7" s="5">
        <v>909.7017742972215</v>
      </c>
      <c r="O7" s="5">
        <v>957.14638810425913</v>
      </c>
      <c r="P7" s="5">
        <v>984.57863683040193</v>
      </c>
      <c r="Q7" s="5">
        <v>1004.7685514071279</v>
      </c>
      <c r="R7" s="5">
        <v>1004.7577276481114</v>
      </c>
      <c r="S7" s="5">
        <v>1014.125814576644</v>
      </c>
      <c r="T7" s="5">
        <v>1045.7564905835197</v>
      </c>
      <c r="U7" s="5">
        <v>1097.1275631598144</v>
      </c>
      <c r="V7" s="5">
        <v>1109.4674313465389</v>
      </c>
      <c r="W7" s="5">
        <v>1121.5292842980002</v>
      </c>
      <c r="AB7" s="3"/>
    </row>
    <row r="8" spans="1:28" s="3" customFormat="1">
      <c r="A8" s="97" t="s">
        <v>151</v>
      </c>
      <c r="B8" s="97"/>
      <c r="C8" s="17">
        <v>1512.6354475926337</v>
      </c>
      <c r="D8" s="17">
        <v>1555.4951336742074</v>
      </c>
      <c r="E8" s="17">
        <v>1578.9086732206549</v>
      </c>
      <c r="F8" s="17">
        <v>3685.4278227569071</v>
      </c>
      <c r="G8" s="17">
        <v>3758.2669957274547</v>
      </c>
      <c r="H8" s="17">
        <v>3805.3027555311451</v>
      </c>
      <c r="I8" s="17">
        <v>3842.4297569133328</v>
      </c>
      <c r="J8" s="17">
        <v>3869.6293212915584</v>
      </c>
      <c r="K8" s="17">
        <v>3961.4197289431122</v>
      </c>
      <c r="L8" s="17">
        <v>4168.3378242264098</v>
      </c>
      <c r="M8" s="17">
        <v>4648.8674761660532</v>
      </c>
      <c r="N8" s="17">
        <v>5620.1211831982209</v>
      </c>
      <c r="O8" s="17">
        <v>6006.7273713843588</v>
      </c>
      <c r="P8" s="17">
        <v>6461.6755522092017</v>
      </c>
      <c r="Q8" s="17">
        <v>7137.2104211815285</v>
      </c>
      <c r="R8" s="17">
        <v>7147.049876465011</v>
      </c>
      <c r="S8" s="17">
        <v>7263.2092271530437</v>
      </c>
      <c r="T8" s="17">
        <v>7571.4516837992196</v>
      </c>
      <c r="U8" s="17">
        <v>8025.4680336509136</v>
      </c>
      <c r="V8" s="17">
        <v>8047.5206455567386</v>
      </c>
      <c r="W8" s="17">
        <v>8106.3599823774002</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80" t="s">
        <v>129</v>
      </c>
      <c r="C12" s="5">
        <v>38.946611563700003</v>
      </c>
      <c r="D12" s="5">
        <v>36.567301191200002</v>
      </c>
      <c r="E12" s="5">
        <v>34.120643849499999</v>
      </c>
      <c r="F12" s="5">
        <v>32.956117255199999</v>
      </c>
      <c r="G12" s="5">
        <v>30.894508408499998</v>
      </c>
      <c r="H12" s="5">
        <v>28.0952459443</v>
      </c>
      <c r="I12" s="5">
        <v>25.7759311698</v>
      </c>
      <c r="J12" s="5">
        <v>23.278949297099999</v>
      </c>
      <c r="K12" s="5">
        <v>21.241014738000001</v>
      </c>
      <c r="L12" s="5">
        <v>19.237988396799999</v>
      </c>
      <c r="M12" s="5">
        <v>21.660265220100001</v>
      </c>
      <c r="N12" s="5">
        <v>501.93468846249999</v>
      </c>
      <c r="O12" s="5">
        <v>842.03134282839994</v>
      </c>
      <c r="P12" s="5">
        <v>847.1142330696</v>
      </c>
      <c r="Q12" s="5">
        <v>852.19295538019992</v>
      </c>
      <c r="R12" s="5">
        <v>856.38410360069997</v>
      </c>
      <c r="S12" s="5">
        <v>860.96206891679992</v>
      </c>
      <c r="T12" s="5">
        <v>866.60575536229999</v>
      </c>
      <c r="U12" s="5">
        <v>873.26455330750002</v>
      </c>
      <c r="V12" s="5">
        <v>877.36123125979998</v>
      </c>
      <c r="W12" s="5">
        <v>881.08612119140003</v>
      </c>
    </row>
    <row r="13" spans="1:28" s="3" customFormat="1">
      <c r="A13" s="6" t="s">
        <v>128</v>
      </c>
      <c r="B13" s="80" t="s">
        <v>130</v>
      </c>
      <c r="C13" s="5">
        <v>240</v>
      </c>
      <c r="D13" s="5">
        <v>240</v>
      </c>
      <c r="E13" s="5">
        <v>240</v>
      </c>
      <c r="F13" s="5">
        <v>240</v>
      </c>
      <c r="G13" s="5">
        <v>240</v>
      </c>
      <c r="H13" s="5">
        <v>240</v>
      </c>
      <c r="I13" s="5">
        <v>240</v>
      </c>
      <c r="J13" s="5">
        <v>240</v>
      </c>
      <c r="K13" s="5">
        <v>240</v>
      </c>
      <c r="L13" s="5">
        <v>240</v>
      </c>
      <c r="M13" s="5">
        <v>240</v>
      </c>
      <c r="N13" s="5">
        <v>240</v>
      </c>
      <c r="O13" s="5">
        <v>286.80189903000002</v>
      </c>
      <c r="P13" s="5">
        <v>504.13652094999998</v>
      </c>
      <c r="Q13" s="5">
        <v>504.13652094999998</v>
      </c>
      <c r="R13" s="5">
        <v>504.13652094999998</v>
      </c>
      <c r="S13" s="5">
        <v>504.13652094999998</v>
      </c>
      <c r="T13" s="5">
        <v>504.13652094999998</v>
      </c>
      <c r="U13" s="5">
        <v>504.13652094999998</v>
      </c>
      <c r="V13" s="5">
        <v>504.13652094999998</v>
      </c>
      <c r="W13" s="5">
        <v>504.13652094999998</v>
      </c>
    </row>
    <row r="14" spans="1:28" s="3" customFormat="1">
      <c r="A14" s="6" t="s">
        <v>128</v>
      </c>
      <c r="B14" s="80" t="s">
        <v>131</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128</v>
      </c>
      <c r="B15" s="80" t="s">
        <v>119</v>
      </c>
      <c r="C15" s="5">
        <v>90.875426981976133</v>
      </c>
      <c r="D15" s="5">
        <v>106.38529706313012</v>
      </c>
      <c r="E15" s="5">
        <v>122.07076578707331</v>
      </c>
      <c r="F15" s="5">
        <v>159.00985711731784</v>
      </c>
      <c r="G15" s="5">
        <v>196.81975058832776</v>
      </c>
      <c r="H15" s="5">
        <v>220.10664229321867</v>
      </c>
      <c r="I15" s="5">
        <v>241.80923182923954</v>
      </c>
      <c r="J15" s="5">
        <v>255.94745595091919</v>
      </c>
      <c r="K15" s="5">
        <v>298.50891732463765</v>
      </c>
      <c r="L15" s="5">
        <v>312.24501037922016</v>
      </c>
      <c r="M15" s="5">
        <v>350.94284168767922</v>
      </c>
      <c r="N15" s="5">
        <v>371.99975844145456</v>
      </c>
      <c r="O15" s="5">
        <v>395.29832781113333</v>
      </c>
      <c r="P15" s="5">
        <v>407.48043254676924</v>
      </c>
      <c r="Q15" s="5">
        <v>417.28289792558144</v>
      </c>
      <c r="R15" s="5">
        <v>418.1823078908277</v>
      </c>
      <c r="S15" s="5">
        <v>423.61386558340826</v>
      </c>
      <c r="T15" s="5">
        <v>438.47823531647367</v>
      </c>
      <c r="U15" s="5">
        <v>461.25522516266011</v>
      </c>
      <c r="V15" s="5">
        <v>466.5348243556727</v>
      </c>
      <c r="W15" s="5">
        <v>471.61470361580371</v>
      </c>
    </row>
    <row r="16" spans="1:28" s="3" customFormat="1">
      <c r="A16" s="97" t="s">
        <v>151</v>
      </c>
      <c r="B16" s="97"/>
      <c r="C16" s="17">
        <v>369.82203854567615</v>
      </c>
      <c r="D16" s="17">
        <v>382.9525982543301</v>
      </c>
      <c r="E16" s="17">
        <v>396.19140963657327</v>
      </c>
      <c r="F16" s="17">
        <v>2471.9659743725178</v>
      </c>
      <c r="G16" s="17">
        <v>2507.7142589968275</v>
      </c>
      <c r="H16" s="17">
        <v>2528.2018882375187</v>
      </c>
      <c r="I16" s="17">
        <v>2547.5851629990398</v>
      </c>
      <c r="J16" s="17">
        <v>2559.2264052480191</v>
      </c>
      <c r="K16" s="17">
        <v>2599.7499320626375</v>
      </c>
      <c r="L16" s="17">
        <v>2611.4829987760204</v>
      </c>
      <c r="M16" s="17">
        <v>2652.603106907779</v>
      </c>
      <c r="N16" s="17">
        <v>3153.9344469039547</v>
      </c>
      <c r="O16" s="17">
        <v>3564.1315696695333</v>
      </c>
      <c r="P16" s="17">
        <v>3798.7311865663696</v>
      </c>
      <c r="Q16" s="17">
        <v>3813.6123742557816</v>
      </c>
      <c r="R16" s="17">
        <v>3818.7029324415275</v>
      </c>
      <c r="S16" s="17">
        <v>3828.7124554502084</v>
      </c>
      <c r="T16" s="17">
        <v>3849.2205116287737</v>
      </c>
      <c r="U16" s="17">
        <v>3878.6562994201604</v>
      </c>
      <c r="V16" s="17">
        <v>3888.0325765654725</v>
      </c>
      <c r="W16" s="17">
        <v>3896.8373457572034</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15.7150044028</v>
      </c>
      <c r="D20" s="5">
        <v>14.8457677229</v>
      </c>
      <c r="E20" s="5">
        <v>13.901132713999999</v>
      </c>
      <c r="F20" s="5">
        <v>13.7135806616</v>
      </c>
      <c r="G20" s="5">
        <v>13.290419973300001</v>
      </c>
      <c r="H20" s="5">
        <v>12.702531946100001</v>
      </c>
      <c r="I20" s="5">
        <v>11.634426062699999</v>
      </c>
      <c r="J20" s="5">
        <v>10.5144193842</v>
      </c>
      <c r="K20" s="5">
        <v>9.8075691366999997</v>
      </c>
      <c r="L20" s="5">
        <v>8.6845616486000008</v>
      </c>
      <c r="M20" s="5">
        <v>9.5859605243000008</v>
      </c>
      <c r="N20" s="5">
        <v>12.1257204185</v>
      </c>
      <c r="O20" s="5">
        <v>14.616697330499999</v>
      </c>
      <c r="P20" s="5">
        <v>17.363170822899999</v>
      </c>
      <c r="Q20" s="5">
        <v>19.880038386999999</v>
      </c>
      <c r="R20" s="5">
        <v>21.855614459400002</v>
      </c>
      <c r="S20" s="5">
        <v>23.91382939</v>
      </c>
      <c r="T20" s="5">
        <v>26.610378690299999</v>
      </c>
      <c r="U20" s="5">
        <v>30.036357294399998</v>
      </c>
      <c r="V20" s="5">
        <v>32.224590148799997</v>
      </c>
      <c r="W20" s="5">
        <v>34.261409444000002</v>
      </c>
    </row>
    <row r="21" spans="1:23" s="3" customFormat="1">
      <c r="A21" s="6" t="s">
        <v>145</v>
      </c>
      <c r="B21" s="80" t="s">
        <v>130</v>
      </c>
      <c r="C21" s="5">
        <v>570</v>
      </c>
      <c r="D21" s="5">
        <v>590</v>
      </c>
      <c r="E21" s="5">
        <v>590</v>
      </c>
      <c r="F21" s="5">
        <v>590</v>
      </c>
      <c r="G21" s="5">
        <v>590</v>
      </c>
      <c r="H21" s="5">
        <v>590</v>
      </c>
      <c r="I21" s="5">
        <v>590</v>
      </c>
      <c r="J21" s="5">
        <v>590</v>
      </c>
      <c r="K21" s="5">
        <v>590</v>
      </c>
      <c r="L21" s="5">
        <v>590</v>
      </c>
      <c r="M21" s="5">
        <v>590</v>
      </c>
      <c r="N21" s="5">
        <v>590</v>
      </c>
      <c r="O21" s="5">
        <v>590</v>
      </c>
      <c r="P21" s="5">
        <v>590</v>
      </c>
      <c r="Q21" s="5">
        <v>590</v>
      </c>
      <c r="R21" s="5">
        <v>590</v>
      </c>
      <c r="S21" s="5">
        <v>590</v>
      </c>
      <c r="T21" s="5">
        <v>590</v>
      </c>
      <c r="U21" s="5">
        <v>590</v>
      </c>
      <c r="V21" s="5">
        <v>590</v>
      </c>
      <c r="W21" s="5">
        <v>590</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80" t="s">
        <v>119</v>
      </c>
      <c r="C23" s="5">
        <v>36.668343606542621</v>
      </c>
      <c r="D23" s="5">
        <v>43.190811404942643</v>
      </c>
      <c r="E23" s="5">
        <v>49.732998099311814</v>
      </c>
      <c r="F23" s="5">
        <v>66.166608301912802</v>
      </c>
      <c r="G23" s="5">
        <v>84.669324068404208</v>
      </c>
      <c r="H23" s="5">
        <v>99.515471792554976</v>
      </c>
      <c r="I23" s="5">
        <v>109.14490772286702</v>
      </c>
      <c r="J23" s="5">
        <v>115.60396725191086</v>
      </c>
      <c r="K23" s="5">
        <v>137.82989563841522</v>
      </c>
      <c r="L23" s="5">
        <v>140.95605975875233</v>
      </c>
      <c r="M23" s="5">
        <v>155.31315949000452</v>
      </c>
      <c r="N23" s="5">
        <v>170.27017748167327</v>
      </c>
      <c r="O23" s="5">
        <v>180.27260041003464</v>
      </c>
      <c r="P23" s="5">
        <v>190.52976138634668</v>
      </c>
      <c r="Q23" s="5">
        <v>196.51846036226152</v>
      </c>
      <c r="R23" s="5">
        <v>196.95793284052237</v>
      </c>
      <c r="S23" s="5">
        <v>198.70231183570246</v>
      </c>
      <c r="T23" s="5">
        <v>206.05637834111138</v>
      </c>
      <c r="U23" s="5">
        <v>218.92316275018638</v>
      </c>
      <c r="V23" s="5">
        <v>223.11735142263532</v>
      </c>
      <c r="W23" s="5">
        <v>227.24082066214345</v>
      </c>
    </row>
    <row r="24" spans="1:23" s="3" customFormat="1">
      <c r="A24" s="97" t="s">
        <v>151</v>
      </c>
      <c r="B24" s="97"/>
      <c r="C24" s="17">
        <v>622.38334800934263</v>
      </c>
      <c r="D24" s="17">
        <v>648.03657912784263</v>
      </c>
      <c r="E24" s="17">
        <v>653.6341308133118</v>
      </c>
      <c r="F24" s="17">
        <v>669.88018896351275</v>
      </c>
      <c r="G24" s="17">
        <v>687.9597440417042</v>
      </c>
      <c r="H24" s="17">
        <v>702.21800373865494</v>
      </c>
      <c r="I24" s="17">
        <v>710.77933378556702</v>
      </c>
      <c r="J24" s="17">
        <v>716.11838663611081</v>
      </c>
      <c r="K24" s="17">
        <v>737.63746477511518</v>
      </c>
      <c r="L24" s="17">
        <v>739.64062140735234</v>
      </c>
      <c r="M24" s="17">
        <v>754.89912001430457</v>
      </c>
      <c r="N24" s="17">
        <v>772.39589790017328</v>
      </c>
      <c r="O24" s="17">
        <v>784.88929774053463</v>
      </c>
      <c r="P24" s="17">
        <v>797.89293220924662</v>
      </c>
      <c r="Q24" s="17">
        <v>806.39849874926153</v>
      </c>
      <c r="R24" s="17">
        <v>808.81354729992245</v>
      </c>
      <c r="S24" s="17">
        <v>812.61614122570245</v>
      </c>
      <c r="T24" s="17">
        <v>822.66675703141141</v>
      </c>
      <c r="U24" s="17">
        <v>838.95952004458638</v>
      </c>
      <c r="V24" s="17">
        <v>845.34194157143531</v>
      </c>
      <c r="W24" s="17">
        <v>851.50223010614354</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93.161590804399992</v>
      </c>
      <c r="D28" s="5">
        <v>91.794065515</v>
      </c>
      <c r="E28" s="5">
        <v>90.568867570600005</v>
      </c>
      <c r="F28" s="5">
        <v>89.730952968899999</v>
      </c>
      <c r="G28" s="5">
        <v>89.193310019400002</v>
      </c>
      <c r="H28" s="5">
        <v>88.3105895172</v>
      </c>
      <c r="I28" s="5">
        <v>87.269130504999993</v>
      </c>
      <c r="J28" s="5">
        <v>86.550750223400001</v>
      </c>
      <c r="K28" s="5">
        <v>86.148285916899994</v>
      </c>
      <c r="L28" s="5">
        <v>85.400756277400006</v>
      </c>
      <c r="M28" s="5">
        <v>87.339403163900002</v>
      </c>
      <c r="N28" s="5">
        <v>90.179797565800001</v>
      </c>
      <c r="O28" s="5">
        <v>38.543218044500001</v>
      </c>
      <c r="P28" s="5">
        <v>238.1333998627</v>
      </c>
      <c r="Q28" s="5">
        <v>241.10200179970002</v>
      </c>
      <c r="R28" s="5">
        <v>243.5329523346</v>
      </c>
      <c r="S28" s="5">
        <v>246.30362113699999</v>
      </c>
      <c r="T28" s="5">
        <v>249.84649526470002</v>
      </c>
      <c r="U28" s="5">
        <v>254.1635756874</v>
      </c>
      <c r="V28" s="5">
        <v>256.7874890288</v>
      </c>
      <c r="W28" s="5">
        <v>259.20509300830003</v>
      </c>
    </row>
    <row r="29" spans="1:23" s="3" customFormat="1">
      <c r="A29" s="6" t="s">
        <v>146</v>
      </c>
      <c r="B29" s="80"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109.65951989</v>
      </c>
      <c r="U29" s="5">
        <v>496.82870006000002</v>
      </c>
      <c r="V29" s="5">
        <v>496.82870006000002</v>
      </c>
      <c r="W29" s="5">
        <v>534.75082259999999</v>
      </c>
    </row>
    <row r="30" spans="1:23" s="3" customFormat="1">
      <c r="A30" s="6" t="s">
        <v>146</v>
      </c>
      <c r="B30" s="80"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80" t="s">
        <v>119</v>
      </c>
      <c r="C31" s="5">
        <v>42.377045210292167</v>
      </c>
      <c r="D31" s="5">
        <v>48.858996713109136</v>
      </c>
      <c r="E31" s="5">
        <v>55.699522997627717</v>
      </c>
      <c r="F31" s="5">
        <v>71.075324457986866</v>
      </c>
      <c r="G31" s="5">
        <v>90.421368779059449</v>
      </c>
      <c r="H31" s="5">
        <v>104.2791784554789</v>
      </c>
      <c r="I31" s="5">
        <v>115.09919867014729</v>
      </c>
      <c r="J31" s="5">
        <v>126.99822042125587</v>
      </c>
      <c r="K31" s="5">
        <v>156.67155266041703</v>
      </c>
      <c r="L31" s="5">
        <v>168.81101000845462</v>
      </c>
      <c r="M31" s="5">
        <v>199.92484704447969</v>
      </c>
      <c r="N31" s="5">
        <v>213.15573313985178</v>
      </c>
      <c r="O31" s="5">
        <v>228.69968921616137</v>
      </c>
      <c r="P31" s="5">
        <v>235.26886457819589</v>
      </c>
      <c r="Q31" s="5">
        <v>241.28716057152445</v>
      </c>
      <c r="R31" s="5">
        <v>241.87469325242435</v>
      </c>
      <c r="S31" s="5">
        <v>246.03659674950984</v>
      </c>
      <c r="T31" s="5">
        <v>256.72188901903849</v>
      </c>
      <c r="U31" s="5">
        <v>273.10745363716171</v>
      </c>
      <c r="V31" s="5">
        <v>277.60638126309937</v>
      </c>
      <c r="W31" s="5">
        <v>281.96324291167736</v>
      </c>
    </row>
    <row r="32" spans="1:23" s="3" customFormat="1">
      <c r="A32" s="97" t="s">
        <v>151</v>
      </c>
      <c r="B32" s="97"/>
      <c r="C32" s="17">
        <v>135.53863601469214</v>
      </c>
      <c r="D32" s="17">
        <v>140.65306222810915</v>
      </c>
      <c r="E32" s="17">
        <v>146.26839056822772</v>
      </c>
      <c r="F32" s="17">
        <v>160.80627742688688</v>
      </c>
      <c r="G32" s="17">
        <v>179.61467879845947</v>
      </c>
      <c r="H32" s="17">
        <v>192.58976797267889</v>
      </c>
      <c r="I32" s="17">
        <v>202.36832917514727</v>
      </c>
      <c r="J32" s="17">
        <v>213.54897064465587</v>
      </c>
      <c r="K32" s="17">
        <v>242.81983857731703</v>
      </c>
      <c r="L32" s="17">
        <v>254.21176628585462</v>
      </c>
      <c r="M32" s="17">
        <v>287.26425020837968</v>
      </c>
      <c r="N32" s="17">
        <v>303.33553070565176</v>
      </c>
      <c r="O32" s="17">
        <v>267.24290726066135</v>
      </c>
      <c r="P32" s="17">
        <v>473.40226444089592</v>
      </c>
      <c r="Q32" s="17">
        <v>482.38916237122447</v>
      </c>
      <c r="R32" s="17">
        <v>485.40764558702438</v>
      </c>
      <c r="S32" s="17">
        <v>492.34021788650983</v>
      </c>
      <c r="T32" s="17">
        <v>616.22790417373858</v>
      </c>
      <c r="U32" s="17">
        <v>1024.0997293845617</v>
      </c>
      <c r="V32" s="17">
        <v>1031.2225703518993</v>
      </c>
      <c r="W32" s="17">
        <v>1075.9191585199774</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263.6623262283</v>
      </c>
      <c r="D36" s="5">
        <v>256.09618465850002</v>
      </c>
      <c r="E36" s="5">
        <v>249.7656421595</v>
      </c>
      <c r="F36" s="5">
        <v>242.067230841</v>
      </c>
      <c r="G36" s="5">
        <v>236.19626779359999</v>
      </c>
      <c r="H36" s="5">
        <v>232.52771300079999</v>
      </c>
      <c r="I36" s="5">
        <v>229.78590868949999</v>
      </c>
      <c r="J36" s="5">
        <v>227.68280598519999</v>
      </c>
      <c r="K36" s="5">
        <v>225.02677635809999</v>
      </c>
      <c r="L36" s="5">
        <v>406.4328504005</v>
      </c>
      <c r="M36" s="5">
        <v>797.05729046860006</v>
      </c>
      <c r="N36" s="5">
        <v>1234.9510483008999</v>
      </c>
      <c r="O36" s="5">
        <v>1236.1073204289999</v>
      </c>
      <c r="P36" s="5">
        <v>1238.6119818467</v>
      </c>
      <c r="Q36" s="5">
        <v>1239.703176858</v>
      </c>
      <c r="R36" s="5">
        <v>1240.7250184774998</v>
      </c>
      <c r="S36" s="5">
        <v>1241.6626875175</v>
      </c>
      <c r="T36" s="5">
        <v>1242.5130998645</v>
      </c>
      <c r="U36" s="5">
        <v>1243.2813625396</v>
      </c>
      <c r="V36" s="5">
        <v>1243.9133714154</v>
      </c>
      <c r="W36" s="5">
        <v>1244.4383440294998</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643.42703896</v>
      </c>
      <c r="R37" s="5">
        <v>643.42703896</v>
      </c>
      <c r="S37" s="5">
        <v>739.66207594000002</v>
      </c>
      <c r="T37" s="5">
        <v>893.61410738999996</v>
      </c>
      <c r="U37" s="5">
        <v>893.61410738999996</v>
      </c>
      <c r="V37" s="5">
        <v>893.61410738999996</v>
      </c>
      <c r="W37" s="5">
        <v>893.61410738999996</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113.5454278661304</v>
      </c>
      <c r="D39" s="5">
        <v>119.56118364319173</v>
      </c>
      <c r="E39" s="5">
        <v>124.37832592507158</v>
      </c>
      <c r="F39" s="5">
        <v>130.5965892540309</v>
      </c>
      <c r="G39" s="5">
        <v>135.03513586876275</v>
      </c>
      <c r="H39" s="5">
        <v>137.31739751749473</v>
      </c>
      <c r="I39" s="5">
        <v>138.70960465256542</v>
      </c>
      <c r="J39" s="5">
        <v>139.44495023461465</v>
      </c>
      <c r="K39" s="5">
        <v>140.91050695277428</v>
      </c>
      <c r="L39" s="5">
        <v>140.83445588302646</v>
      </c>
      <c r="M39" s="5">
        <v>139.53281500081354</v>
      </c>
      <c r="N39" s="5">
        <v>137.03028243425399</v>
      </c>
      <c r="O39" s="5">
        <v>134.61620138183434</v>
      </c>
      <c r="P39" s="5">
        <v>132.23242759146791</v>
      </c>
      <c r="Q39" s="5">
        <v>129.90824325432874</v>
      </c>
      <c r="R39" s="5">
        <v>127.63841910999163</v>
      </c>
      <c r="S39" s="5">
        <v>125.47716923299549</v>
      </c>
      <c r="T39" s="5">
        <v>123.52051185971567</v>
      </c>
      <c r="U39" s="5">
        <v>121.86443817543531</v>
      </c>
      <c r="V39" s="5">
        <v>120.14123893256084</v>
      </c>
      <c r="W39" s="5">
        <v>118.56918148295003</v>
      </c>
    </row>
    <row r="40" spans="1:23" s="3" customFormat="1">
      <c r="A40" s="97" t="s">
        <v>151</v>
      </c>
      <c r="B40" s="97"/>
      <c r="C40" s="17">
        <v>377.20775409443041</v>
      </c>
      <c r="D40" s="17">
        <v>375.65736830169175</v>
      </c>
      <c r="E40" s="17">
        <v>374.14396808457161</v>
      </c>
      <c r="F40" s="17">
        <v>372.66382009503093</v>
      </c>
      <c r="G40" s="17">
        <v>371.23140366236271</v>
      </c>
      <c r="H40" s="17">
        <v>369.84511051829475</v>
      </c>
      <c r="I40" s="17">
        <v>368.49551334206541</v>
      </c>
      <c r="J40" s="17">
        <v>367.12775621981461</v>
      </c>
      <c r="K40" s="17">
        <v>365.93728331087425</v>
      </c>
      <c r="L40" s="17">
        <v>547.26730628352652</v>
      </c>
      <c r="M40" s="17">
        <v>936.59010546941363</v>
      </c>
      <c r="N40" s="17">
        <v>1371.9813307351537</v>
      </c>
      <c r="O40" s="17">
        <v>1370.7235218108342</v>
      </c>
      <c r="P40" s="17">
        <v>1370.844409438168</v>
      </c>
      <c r="Q40" s="17">
        <v>2013.0384590723288</v>
      </c>
      <c r="R40" s="17">
        <v>2011.7904765474916</v>
      </c>
      <c r="S40" s="17">
        <v>2106.8019326904955</v>
      </c>
      <c r="T40" s="17">
        <v>2259.6477191142153</v>
      </c>
      <c r="U40" s="17">
        <v>2258.7599081050353</v>
      </c>
      <c r="V40" s="17">
        <v>2257.6687177379608</v>
      </c>
      <c r="W40" s="17">
        <v>2256.6216329024501</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2.3051012785</v>
      </c>
      <c r="D44" s="5">
        <v>2.0964170124999999</v>
      </c>
      <c r="E44" s="5">
        <v>1.8941656027</v>
      </c>
      <c r="F44" s="5">
        <v>1.735921278</v>
      </c>
      <c r="G44" s="5">
        <v>1.5937298717999999</v>
      </c>
      <c r="H44" s="5">
        <v>1.4090513346</v>
      </c>
      <c r="I44" s="5">
        <v>1.2716655432999999</v>
      </c>
      <c r="J44" s="5">
        <v>1.1344748901999999</v>
      </c>
      <c r="K44" s="5">
        <v>1.0147334926</v>
      </c>
      <c r="L44" s="5">
        <v>0.91320604019999996</v>
      </c>
      <c r="M44" s="5">
        <v>1.0179480305999999</v>
      </c>
      <c r="N44" s="5">
        <v>1.2281541533</v>
      </c>
      <c r="O44" s="5">
        <v>1.4805056177</v>
      </c>
      <c r="P44" s="5">
        <v>1.7376088269000001</v>
      </c>
      <c r="Q44" s="5">
        <v>2.0001374395</v>
      </c>
      <c r="R44" s="5">
        <v>2.2309000346999999</v>
      </c>
      <c r="S44" s="5">
        <v>2.4426087250999999</v>
      </c>
      <c r="T44" s="5">
        <v>2.7093158039</v>
      </c>
      <c r="U44" s="5">
        <v>3.0152932622000002</v>
      </c>
      <c r="V44" s="5">
        <v>3.1872039574</v>
      </c>
      <c r="W44" s="5">
        <v>3.3382794661999999</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5.3785696499923432</v>
      </c>
      <c r="D47" s="5">
        <v>6.0991087497339453</v>
      </c>
      <c r="E47" s="5">
        <v>6.7766085152704321</v>
      </c>
      <c r="F47" s="5">
        <v>8.3756406209585723</v>
      </c>
      <c r="G47" s="5">
        <v>10.153180356300798</v>
      </c>
      <c r="H47" s="5">
        <v>11.038933729397613</v>
      </c>
      <c r="I47" s="5">
        <v>11.929752068213359</v>
      </c>
      <c r="J47" s="5">
        <v>12.473327652757805</v>
      </c>
      <c r="K47" s="5">
        <v>14.260476724568058</v>
      </c>
      <c r="L47" s="5">
        <v>14.821925433456407</v>
      </c>
      <c r="M47" s="5">
        <v>16.49294553557662</v>
      </c>
      <c r="N47" s="5">
        <v>17.245822799987824</v>
      </c>
      <c r="O47" s="5">
        <v>18.259569285095459</v>
      </c>
      <c r="P47" s="5">
        <v>19.067150727622096</v>
      </c>
      <c r="Q47" s="5">
        <v>19.771789293431741</v>
      </c>
      <c r="R47" s="5">
        <v>20.104374554345323</v>
      </c>
      <c r="S47" s="5">
        <v>20.295871175027834</v>
      </c>
      <c r="T47" s="5">
        <v>20.979476047180576</v>
      </c>
      <c r="U47" s="5">
        <v>21.977283434370893</v>
      </c>
      <c r="V47" s="5">
        <v>22.067635372570809</v>
      </c>
      <c r="W47" s="5">
        <v>22.141335625425796</v>
      </c>
    </row>
    <row r="48" spans="1:23">
      <c r="A48" s="97" t="s">
        <v>151</v>
      </c>
      <c r="B48" s="97"/>
      <c r="C48" s="17">
        <v>7.6836709284923437</v>
      </c>
      <c r="D48" s="17">
        <v>8.1955257622339452</v>
      </c>
      <c r="E48" s="17">
        <v>8.6707741179704314</v>
      </c>
      <c r="F48" s="17">
        <v>10.111561898958572</v>
      </c>
      <c r="G48" s="17">
        <v>11.746910228100798</v>
      </c>
      <c r="H48" s="17">
        <v>12.447985063997614</v>
      </c>
      <c r="I48" s="17">
        <v>13.201417611513358</v>
      </c>
      <c r="J48" s="17">
        <v>13.607802542957804</v>
      </c>
      <c r="K48" s="17">
        <v>15.275210217168057</v>
      </c>
      <c r="L48" s="17">
        <v>15.735131473656407</v>
      </c>
      <c r="M48" s="17">
        <v>17.51089356617662</v>
      </c>
      <c r="N48" s="17">
        <v>18.473976953287824</v>
      </c>
      <c r="O48" s="17">
        <v>19.74007490279546</v>
      </c>
      <c r="P48" s="17">
        <v>20.804759554522096</v>
      </c>
      <c r="Q48" s="17">
        <v>21.771926732931743</v>
      </c>
      <c r="R48" s="17">
        <v>22.335274589045323</v>
      </c>
      <c r="S48" s="17">
        <v>22.738479900127835</v>
      </c>
      <c r="T48" s="17">
        <v>23.688791851080577</v>
      </c>
      <c r="U48" s="17">
        <v>24.992576696570893</v>
      </c>
      <c r="V48" s="17">
        <v>25.25483932997081</v>
      </c>
      <c r="W48" s="17">
        <v>25.479615091625796</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8"/>
  <cols>
    <col min="1" max="1" width="9" style="2"/>
    <col min="2" max="2" width="24.59765625" style="2" customWidth="1"/>
    <col min="3" max="16384" width="9" style="2"/>
  </cols>
  <sheetData>
    <row r="1" spans="1:28"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6" t="s">
        <v>129</v>
      </c>
      <c r="C4" s="5">
        <v>413.79063427770001</v>
      </c>
      <c r="D4" s="5">
        <v>401.39973610010003</v>
      </c>
      <c r="E4" s="5">
        <v>390.25045189629998</v>
      </c>
      <c r="F4" s="5">
        <v>380.20380300470003</v>
      </c>
      <c r="G4" s="5">
        <v>371.16823606659995</v>
      </c>
      <c r="H4" s="5">
        <v>363.04513174300007</v>
      </c>
      <c r="I4" s="5">
        <v>355.73706197030003</v>
      </c>
      <c r="J4" s="5">
        <v>349.16139978009994</v>
      </c>
      <c r="K4" s="5">
        <v>343.2383796423</v>
      </c>
      <c r="L4" s="5">
        <v>307.91358177349997</v>
      </c>
      <c r="M4" s="5">
        <v>313.21557131749995</v>
      </c>
      <c r="N4" s="5">
        <v>564.97652971100001</v>
      </c>
      <c r="O4" s="5">
        <v>522.79895719009994</v>
      </c>
      <c r="P4" s="5">
        <v>732.98026737880002</v>
      </c>
      <c r="Q4" s="5">
        <v>744.8981828144</v>
      </c>
      <c r="R4" s="5">
        <v>754.74846185690001</v>
      </c>
      <c r="S4" s="5">
        <v>1428.1225679263998</v>
      </c>
      <c r="T4" s="5">
        <v>1645.5648951057001</v>
      </c>
      <c r="U4" s="5">
        <v>1661.0409922111</v>
      </c>
      <c r="V4" s="5">
        <v>2037.6861064202003</v>
      </c>
      <c r="W4" s="5">
        <v>4475.6123903294001</v>
      </c>
      <c r="AB4" s="3"/>
    </row>
    <row r="5" spans="1:28">
      <c r="A5" s="6" t="s">
        <v>77</v>
      </c>
      <c r="B5" s="6" t="s">
        <v>130</v>
      </c>
      <c r="C5" s="5">
        <v>810</v>
      </c>
      <c r="D5" s="5">
        <v>830</v>
      </c>
      <c r="E5" s="5">
        <v>830</v>
      </c>
      <c r="F5" s="5">
        <v>830</v>
      </c>
      <c r="G5" s="5">
        <v>830</v>
      </c>
      <c r="H5" s="5">
        <v>830</v>
      </c>
      <c r="I5" s="5">
        <v>830</v>
      </c>
      <c r="J5" s="5">
        <v>830</v>
      </c>
      <c r="K5" s="5">
        <v>830</v>
      </c>
      <c r="L5" s="5">
        <v>830</v>
      </c>
      <c r="M5" s="5">
        <v>830</v>
      </c>
      <c r="N5" s="5">
        <v>830</v>
      </c>
      <c r="O5" s="5">
        <v>830</v>
      </c>
      <c r="P5" s="5">
        <v>830</v>
      </c>
      <c r="Q5" s="5">
        <v>1231.4788340299999</v>
      </c>
      <c r="R5" s="5">
        <v>1231.4788340299999</v>
      </c>
      <c r="S5" s="5">
        <v>1371.4930043300001</v>
      </c>
      <c r="T5" s="5">
        <v>1371.4930043300001</v>
      </c>
      <c r="U5" s="5">
        <v>1371.4930043300001</v>
      </c>
      <c r="V5" s="5">
        <v>1371.4930043300001</v>
      </c>
      <c r="W5" s="5">
        <v>1371.4930043300001</v>
      </c>
      <c r="AB5" s="3"/>
    </row>
    <row r="6" spans="1:28">
      <c r="A6" s="6" t="s">
        <v>77</v>
      </c>
      <c r="B6" s="6" t="s">
        <v>131</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2040</v>
      </c>
      <c r="T6" s="5">
        <v>2040</v>
      </c>
      <c r="U6" s="5">
        <v>2040</v>
      </c>
      <c r="V6" s="5">
        <v>2040</v>
      </c>
      <c r="W6" s="5">
        <v>2040</v>
      </c>
      <c r="AB6" s="3"/>
    </row>
    <row r="7" spans="1:28">
      <c r="A7" s="6" t="s">
        <v>77</v>
      </c>
      <c r="B7" s="6" t="s">
        <v>119</v>
      </c>
      <c r="C7" s="5">
        <v>288.84481331493367</v>
      </c>
      <c r="D7" s="5">
        <v>324.09539757410755</v>
      </c>
      <c r="E7" s="5">
        <v>358.65822132435488</v>
      </c>
      <c r="F7" s="5">
        <v>435.22401975220697</v>
      </c>
      <c r="G7" s="5">
        <v>517.09875966085497</v>
      </c>
      <c r="H7" s="5">
        <v>572.257623788145</v>
      </c>
      <c r="I7" s="5">
        <v>616.69269494303262</v>
      </c>
      <c r="J7" s="5">
        <v>650.46792151145837</v>
      </c>
      <c r="K7" s="5">
        <v>748.18134930081226</v>
      </c>
      <c r="L7" s="5">
        <v>777.66846146290993</v>
      </c>
      <c r="M7" s="5">
        <v>862.20660875855356</v>
      </c>
      <c r="N7" s="5">
        <v>909.7017742972215</v>
      </c>
      <c r="O7" s="5">
        <v>957.14638810425913</v>
      </c>
      <c r="P7" s="5">
        <v>984.57863683040193</v>
      </c>
      <c r="Q7" s="5">
        <v>1004.7685514071279</v>
      </c>
      <c r="R7" s="5">
        <v>1004.7577276481114</v>
      </c>
      <c r="S7" s="5">
        <v>1014.125814576644</v>
      </c>
      <c r="T7" s="5">
        <v>1045.7564905835197</v>
      </c>
      <c r="U7" s="5">
        <v>1097.1275631598144</v>
      </c>
      <c r="V7" s="5">
        <v>1109.4674313465389</v>
      </c>
      <c r="W7" s="5">
        <v>1121.5292842980002</v>
      </c>
      <c r="AB7" s="3"/>
    </row>
    <row r="8" spans="1:28" s="3" customFormat="1">
      <c r="A8" s="97" t="s">
        <v>151</v>
      </c>
      <c r="B8" s="97"/>
      <c r="C8" s="17">
        <v>1512.6354475926337</v>
      </c>
      <c r="D8" s="17">
        <v>1555.4951336742074</v>
      </c>
      <c r="E8" s="17">
        <v>1578.9086732206549</v>
      </c>
      <c r="F8" s="17">
        <v>3685.4278227569071</v>
      </c>
      <c r="G8" s="17">
        <v>3758.2669957274547</v>
      </c>
      <c r="H8" s="17">
        <v>3805.3027555311451</v>
      </c>
      <c r="I8" s="17">
        <v>3842.4297569133328</v>
      </c>
      <c r="J8" s="17">
        <v>3869.6293212915584</v>
      </c>
      <c r="K8" s="17">
        <v>3961.4197289431122</v>
      </c>
      <c r="L8" s="17">
        <v>3955.5820432364098</v>
      </c>
      <c r="M8" s="17">
        <v>4045.4221800760533</v>
      </c>
      <c r="N8" s="17">
        <v>4344.6783040082209</v>
      </c>
      <c r="O8" s="17">
        <v>4349.945345294359</v>
      </c>
      <c r="P8" s="17">
        <v>4587.5589042092015</v>
      </c>
      <c r="Q8" s="17">
        <v>5021.1455682515279</v>
      </c>
      <c r="R8" s="17">
        <v>5030.9850235350114</v>
      </c>
      <c r="S8" s="17">
        <v>5853.7413868330441</v>
      </c>
      <c r="T8" s="17">
        <v>6102.8143900192199</v>
      </c>
      <c r="U8" s="17">
        <v>6169.6615597009149</v>
      </c>
      <c r="V8" s="17">
        <v>6558.6465420967397</v>
      </c>
      <c r="W8" s="17">
        <v>9008.6346789574</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6" t="s">
        <v>129</v>
      </c>
      <c r="C12" s="5">
        <v>38.946611563700003</v>
      </c>
      <c r="D12" s="5">
        <v>36.567301191200002</v>
      </c>
      <c r="E12" s="5">
        <v>34.120643849499999</v>
      </c>
      <c r="F12" s="5">
        <v>32.956117255199999</v>
      </c>
      <c r="G12" s="5">
        <v>30.894508408499998</v>
      </c>
      <c r="H12" s="5">
        <v>28.0952459443</v>
      </c>
      <c r="I12" s="5">
        <v>25.7759311698</v>
      </c>
      <c r="J12" s="5">
        <v>23.278949297099999</v>
      </c>
      <c r="K12" s="5">
        <v>21.241014738000001</v>
      </c>
      <c r="L12" s="5">
        <v>19.237988396799999</v>
      </c>
      <c r="M12" s="5">
        <v>21.660265220100001</v>
      </c>
      <c r="N12" s="5">
        <v>26.491809272499999</v>
      </c>
      <c r="O12" s="5">
        <v>32.051215768399999</v>
      </c>
      <c r="P12" s="5">
        <v>37.134106009600004</v>
      </c>
      <c r="Q12" s="5">
        <v>42.212828320200003</v>
      </c>
      <c r="R12" s="5">
        <v>46.4039765407</v>
      </c>
      <c r="S12" s="5">
        <v>50.981941856799999</v>
      </c>
      <c r="T12" s="5">
        <v>56.625628302300001</v>
      </c>
      <c r="U12" s="5">
        <v>63.284426247500001</v>
      </c>
      <c r="V12" s="5">
        <v>434.31347468979999</v>
      </c>
      <c r="W12" s="5">
        <v>438.03836462139998</v>
      </c>
    </row>
    <row r="13" spans="1:28" s="3" customFormat="1">
      <c r="A13" s="6" t="s">
        <v>128</v>
      </c>
      <c r="B13" s="6" t="s">
        <v>130</v>
      </c>
      <c r="C13" s="5">
        <v>240</v>
      </c>
      <c r="D13" s="5">
        <v>240</v>
      </c>
      <c r="E13" s="5">
        <v>240</v>
      </c>
      <c r="F13" s="5">
        <v>240</v>
      </c>
      <c r="G13" s="5">
        <v>240</v>
      </c>
      <c r="H13" s="5">
        <v>240</v>
      </c>
      <c r="I13" s="5">
        <v>240</v>
      </c>
      <c r="J13" s="5">
        <v>240</v>
      </c>
      <c r="K13" s="5">
        <v>240</v>
      </c>
      <c r="L13" s="5">
        <v>240</v>
      </c>
      <c r="M13" s="5">
        <v>240</v>
      </c>
      <c r="N13" s="5">
        <v>240</v>
      </c>
      <c r="O13" s="5">
        <v>240</v>
      </c>
      <c r="P13" s="5">
        <v>240</v>
      </c>
      <c r="Q13" s="5">
        <v>240</v>
      </c>
      <c r="R13" s="5">
        <v>240</v>
      </c>
      <c r="S13" s="5">
        <v>240</v>
      </c>
      <c r="T13" s="5">
        <v>240</v>
      </c>
      <c r="U13" s="5">
        <v>240</v>
      </c>
      <c r="V13" s="5">
        <v>240</v>
      </c>
      <c r="W13" s="5">
        <v>240</v>
      </c>
    </row>
    <row r="14" spans="1:28" s="3" customFormat="1">
      <c r="A14" s="6" t="s">
        <v>128</v>
      </c>
      <c r="B14" s="6" t="s">
        <v>131</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128</v>
      </c>
      <c r="B15" s="6" t="s">
        <v>119</v>
      </c>
      <c r="C15" s="5">
        <v>90.875426981976133</v>
      </c>
      <c r="D15" s="5">
        <v>106.38529706313012</v>
      </c>
      <c r="E15" s="5">
        <v>122.07076578707331</v>
      </c>
      <c r="F15" s="5">
        <v>159.00985711731784</v>
      </c>
      <c r="G15" s="5">
        <v>196.81975058832776</v>
      </c>
      <c r="H15" s="5">
        <v>220.10664229321867</v>
      </c>
      <c r="I15" s="5">
        <v>241.80923182923954</v>
      </c>
      <c r="J15" s="5">
        <v>255.94745595091919</v>
      </c>
      <c r="K15" s="5">
        <v>298.50891732463765</v>
      </c>
      <c r="L15" s="5">
        <v>312.24501037922016</v>
      </c>
      <c r="M15" s="5">
        <v>350.94284168767922</v>
      </c>
      <c r="N15" s="5">
        <v>371.99975844145456</v>
      </c>
      <c r="O15" s="5">
        <v>395.29832781113333</v>
      </c>
      <c r="P15" s="5">
        <v>407.48043254676924</v>
      </c>
      <c r="Q15" s="5">
        <v>417.28289792558144</v>
      </c>
      <c r="R15" s="5">
        <v>418.1823078908277</v>
      </c>
      <c r="S15" s="5">
        <v>423.61386558340826</v>
      </c>
      <c r="T15" s="5">
        <v>438.47823531647367</v>
      </c>
      <c r="U15" s="5">
        <v>461.25522516266011</v>
      </c>
      <c r="V15" s="5">
        <v>466.5348243556727</v>
      </c>
      <c r="W15" s="5">
        <v>471.61470361580371</v>
      </c>
    </row>
    <row r="16" spans="1:28" s="3" customFormat="1">
      <c r="A16" s="97" t="s">
        <v>151</v>
      </c>
      <c r="B16" s="97"/>
      <c r="C16" s="17">
        <v>369.82203854567615</v>
      </c>
      <c r="D16" s="17">
        <v>382.9525982543301</v>
      </c>
      <c r="E16" s="17">
        <v>396.19140963657327</v>
      </c>
      <c r="F16" s="17">
        <v>2471.9659743725178</v>
      </c>
      <c r="G16" s="17">
        <v>2507.7142589968275</v>
      </c>
      <c r="H16" s="17">
        <v>2528.2018882375187</v>
      </c>
      <c r="I16" s="17">
        <v>2547.5851629990398</v>
      </c>
      <c r="J16" s="17">
        <v>2559.2264052480191</v>
      </c>
      <c r="K16" s="17">
        <v>2599.7499320626375</v>
      </c>
      <c r="L16" s="17">
        <v>2611.4829987760204</v>
      </c>
      <c r="M16" s="17">
        <v>2652.603106907779</v>
      </c>
      <c r="N16" s="17">
        <v>2678.4915677139547</v>
      </c>
      <c r="O16" s="17">
        <v>2707.349543579533</v>
      </c>
      <c r="P16" s="17">
        <v>2724.6145385563696</v>
      </c>
      <c r="Q16" s="17">
        <v>2739.4957262457815</v>
      </c>
      <c r="R16" s="17">
        <v>2744.5862844315279</v>
      </c>
      <c r="S16" s="17">
        <v>2754.5958074402083</v>
      </c>
      <c r="T16" s="17">
        <v>2775.1038636187736</v>
      </c>
      <c r="U16" s="17">
        <v>2804.5396514101603</v>
      </c>
      <c r="V16" s="17">
        <v>3180.8482990454727</v>
      </c>
      <c r="W16" s="17">
        <v>3189.6530682372036</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6" t="s">
        <v>129</v>
      </c>
      <c r="C20" s="5">
        <v>15.7150044028</v>
      </c>
      <c r="D20" s="5">
        <v>14.8457677229</v>
      </c>
      <c r="E20" s="5">
        <v>13.901132713999999</v>
      </c>
      <c r="F20" s="5">
        <v>13.7135806616</v>
      </c>
      <c r="G20" s="5">
        <v>13.290419973300001</v>
      </c>
      <c r="H20" s="5">
        <v>12.702531946100001</v>
      </c>
      <c r="I20" s="5">
        <v>11.634426062699999</v>
      </c>
      <c r="J20" s="5">
        <v>10.5144193842</v>
      </c>
      <c r="K20" s="5">
        <v>9.8075691366999997</v>
      </c>
      <c r="L20" s="5">
        <v>8.6845616486000008</v>
      </c>
      <c r="M20" s="5">
        <v>9.5859605243000008</v>
      </c>
      <c r="N20" s="5">
        <v>12.1257204185</v>
      </c>
      <c r="O20" s="5">
        <v>14.616697330499999</v>
      </c>
      <c r="P20" s="5">
        <v>17.363170822899999</v>
      </c>
      <c r="Q20" s="5">
        <v>19.880038386999999</v>
      </c>
      <c r="R20" s="5">
        <v>21.855614459400002</v>
      </c>
      <c r="S20" s="5">
        <v>23.91382939</v>
      </c>
      <c r="T20" s="5">
        <v>231.0524765703</v>
      </c>
      <c r="U20" s="5">
        <v>234.47845517440001</v>
      </c>
      <c r="V20" s="5">
        <v>236.6666880288</v>
      </c>
      <c r="W20" s="5">
        <v>238.70350732400001</v>
      </c>
    </row>
    <row r="21" spans="1:23" s="3" customFormat="1">
      <c r="A21" s="6" t="s">
        <v>145</v>
      </c>
      <c r="B21" s="6" t="s">
        <v>130</v>
      </c>
      <c r="C21" s="5">
        <v>570</v>
      </c>
      <c r="D21" s="5">
        <v>590</v>
      </c>
      <c r="E21" s="5">
        <v>590</v>
      </c>
      <c r="F21" s="5">
        <v>590</v>
      </c>
      <c r="G21" s="5">
        <v>590</v>
      </c>
      <c r="H21" s="5">
        <v>590</v>
      </c>
      <c r="I21" s="5">
        <v>590</v>
      </c>
      <c r="J21" s="5">
        <v>590</v>
      </c>
      <c r="K21" s="5">
        <v>590</v>
      </c>
      <c r="L21" s="5">
        <v>590</v>
      </c>
      <c r="M21" s="5">
        <v>590</v>
      </c>
      <c r="N21" s="5">
        <v>590</v>
      </c>
      <c r="O21" s="5">
        <v>590</v>
      </c>
      <c r="P21" s="5">
        <v>590</v>
      </c>
      <c r="Q21" s="5">
        <v>590</v>
      </c>
      <c r="R21" s="5">
        <v>590</v>
      </c>
      <c r="S21" s="5">
        <v>590</v>
      </c>
      <c r="T21" s="5">
        <v>590</v>
      </c>
      <c r="U21" s="5">
        <v>590</v>
      </c>
      <c r="V21" s="5">
        <v>590</v>
      </c>
      <c r="W21" s="5">
        <v>590</v>
      </c>
    </row>
    <row r="22" spans="1:23" s="3" customFormat="1">
      <c r="A22" s="6" t="s">
        <v>145</v>
      </c>
      <c r="B22" s="6"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6" t="s">
        <v>119</v>
      </c>
      <c r="C23" s="5">
        <v>36.668343606542621</v>
      </c>
      <c r="D23" s="5">
        <v>43.190811404942643</v>
      </c>
      <c r="E23" s="5">
        <v>49.732998099311814</v>
      </c>
      <c r="F23" s="5">
        <v>66.166608301912802</v>
      </c>
      <c r="G23" s="5">
        <v>84.669324068404208</v>
      </c>
      <c r="H23" s="5">
        <v>99.515471792554976</v>
      </c>
      <c r="I23" s="5">
        <v>109.14490772286702</v>
      </c>
      <c r="J23" s="5">
        <v>115.60396725191086</v>
      </c>
      <c r="K23" s="5">
        <v>137.82989563841522</v>
      </c>
      <c r="L23" s="5">
        <v>140.95605975875233</v>
      </c>
      <c r="M23" s="5">
        <v>155.31315949000452</v>
      </c>
      <c r="N23" s="5">
        <v>170.27017748167327</v>
      </c>
      <c r="O23" s="5">
        <v>180.27260041003464</v>
      </c>
      <c r="P23" s="5">
        <v>190.52976138634668</v>
      </c>
      <c r="Q23" s="5">
        <v>196.51846036226152</v>
      </c>
      <c r="R23" s="5">
        <v>196.95793284052237</v>
      </c>
      <c r="S23" s="5">
        <v>198.70231183570246</v>
      </c>
      <c r="T23" s="5">
        <v>206.05637834111138</v>
      </c>
      <c r="U23" s="5">
        <v>218.92316275018638</v>
      </c>
      <c r="V23" s="5">
        <v>223.11735142263532</v>
      </c>
      <c r="W23" s="5">
        <v>227.24082066214345</v>
      </c>
    </row>
    <row r="24" spans="1:23" s="3" customFormat="1">
      <c r="A24" s="97" t="s">
        <v>151</v>
      </c>
      <c r="B24" s="97"/>
      <c r="C24" s="17">
        <v>622.38334800934263</v>
      </c>
      <c r="D24" s="17">
        <v>648.03657912784263</v>
      </c>
      <c r="E24" s="17">
        <v>653.6341308133118</v>
      </c>
      <c r="F24" s="17">
        <v>669.88018896351275</v>
      </c>
      <c r="G24" s="17">
        <v>687.9597440417042</v>
      </c>
      <c r="H24" s="17">
        <v>702.21800373865494</v>
      </c>
      <c r="I24" s="17">
        <v>710.77933378556702</v>
      </c>
      <c r="J24" s="17">
        <v>716.11838663611081</v>
      </c>
      <c r="K24" s="17">
        <v>737.63746477511518</v>
      </c>
      <c r="L24" s="17">
        <v>739.64062140735234</v>
      </c>
      <c r="M24" s="17">
        <v>754.89912001430457</v>
      </c>
      <c r="N24" s="17">
        <v>772.39589790017328</v>
      </c>
      <c r="O24" s="17">
        <v>784.88929774053463</v>
      </c>
      <c r="P24" s="17">
        <v>797.89293220924662</v>
      </c>
      <c r="Q24" s="17">
        <v>806.39849874926153</v>
      </c>
      <c r="R24" s="17">
        <v>808.81354729992245</v>
      </c>
      <c r="S24" s="17">
        <v>812.61614122570245</v>
      </c>
      <c r="T24" s="17">
        <v>1027.1088549114113</v>
      </c>
      <c r="U24" s="17">
        <v>1043.4016179245864</v>
      </c>
      <c r="V24" s="17">
        <v>1049.7840394514353</v>
      </c>
      <c r="W24" s="17">
        <v>1055.9443279861434</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6" t="s">
        <v>129</v>
      </c>
      <c r="C28" s="5">
        <v>93.161590804399992</v>
      </c>
      <c r="D28" s="5">
        <v>91.794065515</v>
      </c>
      <c r="E28" s="5">
        <v>90.568867570600005</v>
      </c>
      <c r="F28" s="5">
        <v>89.730952968899999</v>
      </c>
      <c r="G28" s="5">
        <v>89.193310019400002</v>
      </c>
      <c r="H28" s="5">
        <v>88.3105895172</v>
      </c>
      <c r="I28" s="5">
        <v>87.269130504999993</v>
      </c>
      <c r="J28" s="5">
        <v>86.550750223400001</v>
      </c>
      <c r="K28" s="5">
        <v>86.148285916899994</v>
      </c>
      <c r="L28" s="5">
        <v>85.400756277400006</v>
      </c>
      <c r="M28" s="5">
        <v>87.339403163900002</v>
      </c>
      <c r="N28" s="5">
        <v>330.37229085580003</v>
      </c>
      <c r="O28" s="5">
        <v>278.73571133450002</v>
      </c>
      <c r="P28" s="5">
        <v>504.69490618269998</v>
      </c>
      <c r="Q28" s="5">
        <v>507.6635081197</v>
      </c>
      <c r="R28" s="5">
        <v>510.09445865459998</v>
      </c>
      <c r="S28" s="5">
        <v>512.86512745699997</v>
      </c>
      <c r="T28" s="5">
        <v>516.40800158469995</v>
      </c>
      <c r="U28" s="5">
        <v>520.72508200740003</v>
      </c>
      <c r="V28" s="5">
        <v>523.34899534880003</v>
      </c>
      <c r="W28" s="5">
        <v>798.31321222830002</v>
      </c>
    </row>
    <row r="29" spans="1:23" s="3" customFormat="1">
      <c r="A29" s="6" t="s">
        <v>146</v>
      </c>
      <c r="B29" s="6"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146</v>
      </c>
      <c r="B30" s="6"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6" t="s">
        <v>119</v>
      </c>
      <c r="C31" s="5">
        <v>42.377045210292167</v>
      </c>
      <c r="D31" s="5">
        <v>48.858996713109136</v>
      </c>
      <c r="E31" s="5">
        <v>55.699522997627717</v>
      </c>
      <c r="F31" s="5">
        <v>71.075324457986866</v>
      </c>
      <c r="G31" s="5">
        <v>90.421368779059449</v>
      </c>
      <c r="H31" s="5">
        <v>104.2791784554789</v>
      </c>
      <c r="I31" s="5">
        <v>115.09919867014729</v>
      </c>
      <c r="J31" s="5">
        <v>126.99822042125587</v>
      </c>
      <c r="K31" s="5">
        <v>156.67155266041703</v>
      </c>
      <c r="L31" s="5">
        <v>168.81101000845462</v>
      </c>
      <c r="M31" s="5">
        <v>199.92484704447969</v>
      </c>
      <c r="N31" s="5">
        <v>213.15573313985178</v>
      </c>
      <c r="O31" s="5">
        <v>228.69968921616137</v>
      </c>
      <c r="P31" s="5">
        <v>235.26886457819589</v>
      </c>
      <c r="Q31" s="5">
        <v>241.28716057152445</v>
      </c>
      <c r="R31" s="5">
        <v>241.87469325242435</v>
      </c>
      <c r="S31" s="5">
        <v>246.03659674950984</v>
      </c>
      <c r="T31" s="5">
        <v>256.72188901903849</v>
      </c>
      <c r="U31" s="5">
        <v>273.10745363716171</v>
      </c>
      <c r="V31" s="5">
        <v>277.60638126309937</v>
      </c>
      <c r="W31" s="5">
        <v>281.96324291167736</v>
      </c>
    </row>
    <row r="32" spans="1:23" s="3" customFormat="1">
      <c r="A32" s="97" t="s">
        <v>151</v>
      </c>
      <c r="B32" s="97"/>
      <c r="C32" s="17">
        <v>135.53863601469214</v>
      </c>
      <c r="D32" s="17">
        <v>140.65306222810915</v>
      </c>
      <c r="E32" s="17">
        <v>146.26839056822772</v>
      </c>
      <c r="F32" s="17">
        <v>160.80627742688688</v>
      </c>
      <c r="G32" s="17">
        <v>179.61467879845947</v>
      </c>
      <c r="H32" s="17">
        <v>192.58976797267889</v>
      </c>
      <c r="I32" s="17">
        <v>202.36832917514727</v>
      </c>
      <c r="J32" s="17">
        <v>213.54897064465587</v>
      </c>
      <c r="K32" s="17">
        <v>242.81983857731703</v>
      </c>
      <c r="L32" s="17">
        <v>254.21176628585462</v>
      </c>
      <c r="M32" s="17">
        <v>287.26425020837968</v>
      </c>
      <c r="N32" s="17">
        <v>543.52802399565178</v>
      </c>
      <c r="O32" s="17">
        <v>507.43540055066137</v>
      </c>
      <c r="P32" s="17">
        <v>739.96377076089584</v>
      </c>
      <c r="Q32" s="17">
        <v>748.95066869122445</v>
      </c>
      <c r="R32" s="17">
        <v>751.9691519070243</v>
      </c>
      <c r="S32" s="17">
        <v>758.90172420650981</v>
      </c>
      <c r="T32" s="17">
        <v>773.12989060373843</v>
      </c>
      <c r="U32" s="17">
        <v>793.83253564456174</v>
      </c>
      <c r="V32" s="17">
        <v>800.9553766118994</v>
      </c>
      <c r="W32" s="17">
        <v>1080.2764551399773</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6" t="s">
        <v>129</v>
      </c>
      <c r="C36" s="5">
        <v>263.6623262283</v>
      </c>
      <c r="D36" s="5">
        <v>256.09618465850002</v>
      </c>
      <c r="E36" s="5">
        <v>249.7656421595</v>
      </c>
      <c r="F36" s="5">
        <v>242.067230841</v>
      </c>
      <c r="G36" s="5">
        <v>236.19626779359999</v>
      </c>
      <c r="H36" s="5">
        <v>232.52771300079999</v>
      </c>
      <c r="I36" s="5">
        <v>229.78590868949999</v>
      </c>
      <c r="J36" s="5">
        <v>227.68280598519999</v>
      </c>
      <c r="K36" s="5">
        <v>225.02677635809999</v>
      </c>
      <c r="L36" s="5">
        <v>193.6770694105</v>
      </c>
      <c r="M36" s="5">
        <v>193.6119943786</v>
      </c>
      <c r="N36" s="5">
        <v>194.75855501090001</v>
      </c>
      <c r="O36" s="5">
        <v>195.91482713900001</v>
      </c>
      <c r="P36" s="5">
        <v>172.05047553669999</v>
      </c>
      <c r="Q36" s="5">
        <v>173.14167054800001</v>
      </c>
      <c r="R36" s="5">
        <v>174.16351216749999</v>
      </c>
      <c r="S36" s="5">
        <v>837.91906049749991</v>
      </c>
      <c r="T36" s="5">
        <v>838.7694728445</v>
      </c>
      <c r="U36" s="5">
        <v>839.53773551960001</v>
      </c>
      <c r="V36" s="5">
        <v>840.1697443953999</v>
      </c>
      <c r="W36" s="5">
        <v>2997.2190266895</v>
      </c>
    </row>
    <row r="37" spans="1:23" s="3" customFormat="1">
      <c r="A37" s="6" t="s">
        <v>147</v>
      </c>
      <c r="B37" s="6" t="s">
        <v>130</v>
      </c>
      <c r="C37" s="5">
        <v>0</v>
      </c>
      <c r="D37" s="5">
        <v>0</v>
      </c>
      <c r="E37" s="5">
        <v>0</v>
      </c>
      <c r="F37" s="5">
        <v>0</v>
      </c>
      <c r="G37" s="5">
        <v>0</v>
      </c>
      <c r="H37" s="5">
        <v>0</v>
      </c>
      <c r="I37" s="5">
        <v>0</v>
      </c>
      <c r="J37" s="5">
        <v>0</v>
      </c>
      <c r="K37" s="5">
        <v>0</v>
      </c>
      <c r="L37" s="5">
        <v>0</v>
      </c>
      <c r="M37" s="5">
        <v>0</v>
      </c>
      <c r="N37" s="5">
        <v>0</v>
      </c>
      <c r="O37" s="5">
        <v>0</v>
      </c>
      <c r="P37" s="5">
        <v>0</v>
      </c>
      <c r="Q37" s="5">
        <v>401.47883402999997</v>
      </c>
      <c r="R37" s="5">
        <v>401.47883402999997</v>
      </c>
      <c r="S37" s="5">
        <v>541.49300432999996</v>
      </c>
      <c r="T37" s="5">
        <v>541.49300432999996</v>
      </c>
      <c r="U37" s="5">
        <v>541.49300432999996</v>
      </c>
      <c r="V37" s="5">
        <v>541.49300432999996</v>
      </c>
      <c r="W37" s="5">
        <v>541.49300432999996</v>
      </c>
    </row>
    <row r="38" spans="1:23" s="3" customFormat="1">
      <c r="A38" s="6" t="s">
        <v>147</v>
      </c>
      <c r="B38" s="6"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6" t="s">
        <v>119</v>
      </c>
      <c r="C39" s="5">
        <v>113.5454278661304</v>
      </c>
      <c r="D39" s="5">
        <v>119.56118364319173</v>
      </c>
      <c r="E39" s="5">
        <v>124.37832592507158</v>
      </c>
      <c r="F39" s="5">
        <v>130.5965892540309</v>
      </c>
      <c r="G39" s="5">
        <v>135.03513586876275</v>
      </c>
      <c r="H39" s="5">
        <v>137.31739751749473</v>
      </c>
      <c r="I39" s="5">
        <v>138.70960465256542</v>
      </c>
      <c r="J39" s="5">
        <v>139.44495023461465</v>
      </c>
      <c r="K39" s="5">
        <v>140.91050695277428</v>
      </c>
      <c r="L39" s="5">
        <v>140.83445588302646</v>
      </c>
      <c r="M39" s="5">
        <v>139.53281500081354</v>
      </c>
      <c r="N39" s="5">
        <v>137.03028243425399</v>
      </c>
      <c r="O39" s="5">
        <v>134.61620138183434</v>
      </c>
      <c r="P39" s="5">
        <v>132.23242759146791</v>
      </c>
      <c r="Q39" s="5">
        <v>129.90824325432874</v>
      </c>
      <c r="R39" s="5">
        <v>127.63841910999163</v>
      </c>
      <c r="S39" s="5">
        <v>125.47716923299549</v>
      </c>
      <c r="T39" s="5">
        <v>123.52051185971567</v>
      </c>
      <c r="U39" s="5">
        <v>121.86443817543531</v>
      </c>
      <c r="V39" s="5">
        <v>120.14123893256084</v>
      </c>
      <c r="W39" s="5">
        <v>118.56918148295003</v>
      </c>
    </row>
    <row r="40" spans="1:23" s="3" customFormat="1">
      <c r="A40" s="97" t="s">
        <v>151</v>
      </c>
      <c r="B40" s="97"/>
      <c r="C40" s="17">
        <v>377.20775409443041</v>
      </c>
      <c r="D40" s="17">
        <v>375.65736830169175</v>
      </c>
      <c r="E40" s="17">
        <v>374.14396808457161</v>
      </c>
      <c r="F40" s="17">
        <v>372.66382009503093</v>
      </c>
      <c r="G40" s="17">
        <v>371.23140366236271</v>
      </c>
      <c r="H40" s="17">
        <v>369.84511051829475</v>
      </c>
      <c r="I40" s="17">
        <v>368.49551334206541</v>
      </c>
      <c r="J40" s="17">
        <v>367.12775621981461</v>
      </c>
      <c r="K40" s="17">
        <v>365.93728331087425</v>
      </c>
      <c r="L40" s="17">
        <v>334.51152529352646</v>
      </c>
      <c r="M40" s="17">
        <v>333.14480937941357</v>
      </c>
      <c r="N40" s="17">
        <v>331.788837445154</v>
      </c>
      <c r="O40" s="17">
        <v>330.53102852083435</v>
      </c>
      <c r="P40" s="17">
        <v>304.2829031281679</v>
      </c>
      <c r="Q40" s="17">
        <v>704.52874783232869</v>
      </c>
      <c r="R40" s="17">
        <v>703.28076530749161</v>
      </c>
      <c r="S40" s="17">
        <v>1504.8892340604953</v>
      </c>
      <c r="T40" s="17">
        <v>1503.7829890342157</v>
      </c>
      <c r="U40" s="17">
        <v>1502.8951780250352</v>
      </c>
      <c r="V40" s="17">
        <v>1501.8039876579608</v>
      </c>
      <c r="W40" s="17">
        <v>3657.2812125024502</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6" t="s">
        <v>129</v>
      </c>
      <c r="C44" s="5">
        <v>2.3051012785</v>
      </c>
      <c r="D44" s="5">
        <v>2.0964170124999999</v>
      </c>
      <c r="E44" s="5">
        <v>1.8941656027</v>
      </c>
      <c r="F44" s="5">
        <v>1.735921278</v>
      </c>
      <c r="G44" s="5">
        <v>1.5937298717999999</v>
      </c>
      <c r="H44" s="5">
        <v>1.4090513346</v>
      </c>
      <c r="I44" s="5">
        <v>1.2716655432999999</v>
      </c>
      <c r="J44" s="5">
        <v>1.1344748901999999</v>
      </c>
      <c r="K44" s="5">
        <v>1.0147334926</v>
      </c>
      <c r="L44" s="5">
        <v>0.91320604019999996</v>
      </c>
      <c r="M44" s="5">
        <v>1.0179480305999999</v>
      </c>
      <c r="N44" s="5">
        <v>1.2281541533</v>
      </c>
      <c r="O44" s="5">
        <v>1.4805056177</v>
      </c>
      <c r="P44" s="5">
        <v>1.7376088269000001</v>
      </c>
      <c r="Q44" s="5">
        <v>2.0001374395</v>
      </c>
      <c r="R44" s="5">
        <v>2.2309000346999999</v>
      </c>
      <c r="S44" s="5">
        <v>2.4426087250999999</v>
      </c>
      <c r="T44" s="5">
        <v>2.7093158039</v>
      </c>
      <c r="U44" s="5">
        <v>3.0152932622000002</v>
      </c>
      <c r="V44" s="5">
        <v>3.1872039574</v>
      </c>
      <c r="W44" s="5">
        <v>3.3382794661999999</v>
      </c>
    </row>
    <row r="45" spans="1:23" s="3" customFormat="1">
      <c r="A45" s="6" t="s">
        <v>148</v>
      </c>
      <c r="B45" s="6"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6"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6" t="s">
        <v>119</v>
      </c>
      <c r="C47" s="5">
        <v>5.3785696499923432</v>
      </c>
      <c r="D47" s="5">
        <v>6.0991087497339453</v>
      </c>
      <c r="E47" s="5">
        <v>6.7766085152704321</v>
      </c>
      <c r="F47" s="5">
        <v>8.3756406209585723</v>
      </c>
      <c r="G47" s="5">
        <v>10.153180356300798</v>
      </c>
      <c r="H47" s="5">
        <v>11.038933729397613</v>
      </c>
      <c r="I47" s="5">
        <v>11.929752068213359</v>
      </c>
      <c r="J47" s="5">
        <v>12.473327652757805</v>
      </c>
      <c r="K47" s="5">
        <v>14.260476724568058</v>
      </c>
      <c r="L47" s="5">
        <v>14.821925433456407</v>
      </c>
      <c r="M47" s="5">
        <v>16.49294553557662</v>
      </c>
      <c r="N47" s="5">
        <v>17.245822799987824</v>
      </c>
      <c r="O47" s="5">
        <v>18.259569285095459</v>
      </c>
      <c r="P47" s="5">
        <v>19.067150727622096</v>
      </c>
      <c r="Q47" s="5">
        <v>19.771789293431741</v>
      </c>
      <c r="R47" s="5">
        <v>20.104374554345323</v>
      </c>
      <c r="S47" s="5">
        <v>20.295871175027834</v>
      </c>
      <c r="T47" s="5">
        <v>20.979476047180576</v>
      </c>
      <c r="U47" s="5">
        <v>21.977283434370893</v>
      </c>
      <c r="V47" s="5">
        <v>22.067635372570809</v>
      </c>
      <c r="W47" s="5">
        <v>22.141335625425796</v>
      </c>
    </row>
    <row r="48" spans="1:23">
      <c r="A48" s="97" t="s">
        <v>151</v>
      </c>
      <c r="B48" s="97"/>
      <c r="C48" s="17">
        <v>7.6836709284923437</v>
      </c>
      <c r="D48" s="17">
        <v>8.1955257622339452</v>
      </c>
      <c r="E48" s="17">
        <v>8.6707741179704314</v>
      </c>
      <c r="F48" s="17">
        <v>10.111561898958572</v>
      </c>
      <c r="G48" s="17">
        <v>11.746910228100798</v>
      </c>
      <c r="H48" s="17">
        <v>12.447985063997614</v>
      </c>
      <c r="I48" s="17">
        <v>13.201417611513358</v>
      </c>
      <c r="J48" s="17">
        <v>13.607802542957804</v>
      </c>
      <c r="K48" s="17">
        <v>15.275210217168057</v>
      </c>
      <c r="L48" s="17">
        <v>15.735131473656407</v>
      </c>
      <c r="M48" s="17">
        <v>17.51089356617662</v>
      </c>
      <c r="N48" s="17">
        <v>18.473976953287824</v>
      </c>
      <c r="O48" s="17">
        <v>19.74007490279546</v>
      </c>
      <c r="P48" s="17">
        <v>20.804759554522096</v>
      </c>
      <c r="Q48" s="17">
        <v>21.771926732931743</v>
      </c>
      <c r="R48" s="17">
        <v>22.335274589045323</v>
      </c>
      <c r="S48" s="17">
        <v>22.738479900127835</v>
      </c>
      <c r="T48" s="17">
        <v>23.688791851080577</v>
      </c>
      <c r="U48" s="17">
        <v>24.992576696570893</v>
      </c>
      <c r="V48" s="17">
        <v>25.25483932997081</v>
      </c>
      <c r="W48" s="17">
        <v>25.479615091625796</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8"/>
  <cols>
    <col min="1" max="1" width="9" style="2"/>
    <col min="2" max="2" width="21.09765625" style="2" customWidth="1"/>
    <col min="3" max="16384" width="9" style="2"/>
  </cols>
  <sheetData>
    <row r="1" spans="1:55"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55" s="3" customFormat="1">
      <c r="B2" s="9" t="s">
        <v>268</v>
      </c>
    </row>
    <row r="3" spans="1:55">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77</v>
      </c>
      <c r="B4" s="80" t="s">
        <v>129</v>
      </c>
      <c r="C4" s="5">
        <v>114.16762839027922</v>
      </c>
      <c r="D4" s="5">
        <v>152.3066053498371</v>
      </c>
      <c r="E4" s="5">
        <v>121.45667424310446</v>
      </c>
      <c r="F4" s="5">
        <v>99.590523941944994</v>
      </c>
      <c r="G4" s="5">
        <v>112.78543078670741</v>
      </c>
      <c r="H4" s="5">
        <v>116.35400265561712</v>
      </c>
      <c r="I4" s="5">
        <v>116.93145114015303</v>
      </c>
      <c r="J4" s="5">
        <v>91.583761063673705</v>
      </c>
      <c r="K4" s="5">
        <v>94.031635274083385</v>
      </c>
      <c r="L4" s="5">
        <v>223.40482037294703</v>
      </c>
      <c r="M4" s="5">
        <v>406.01556700963323</v>
      </c>
      <c r="N4" s="5">
        <v>809.92373073148042</v>
      </c>
      <c r="O4" s="5">
        <v>943.04116940679626</v>
      </c>
      <c r="P4" s="5">
        <v>944.17448300527667</v>
      </c>
      <c r="Q4" s="5">
        <v>1131.1011190828387</v>
      </c>
      <c r="R4" s="5">
        <v>1162.386387517897</v>
      </c>
      <c r="S4" s="5">
        <v>1146.5759476061501</v>
      </c>
      <c r="T4" s="5">
        <v>1162.0511913087623</v>
      </c>
      <c r="U4" s="5">
        <v>1193.1313904298595</v>
      </c>
      <c r="V4" s="5">
        <v>1143.6795758892424</v>
      </c>
      <c r="W4" s="5">
        <v>1149.0515040652572</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77</v>
      </c>
      <c r="B5" s="80" t="s">
        <v>130</v>
      </c>
      <c r="C5" s="5">
        <v>6.3484853225407267</v>
      </c>
      <c r="D5" s="5">
        <v>17.946458879662302</v>
      </c>
      <c r="E5" s="5">
        <v>15.980811734459419</v>
      </c>
      <c r="F5" s="5">
        <v>32.512330544378933</v>
      </c>
      <c r="G5" s="5">
        <v>26.880165572152958</v>
      </c>
      <c r="H5" s="5">
        <v>27.428595192981685</v>
      </c>
      <c r="I5" s="5">
        <v>27.77861702668087</v>
      </c>
      <c r="J5" s="5">
        <v>49.488248944655496</v>
      </c>
      <c r="K5" s="5">
        <v>39.366452463023101</v>
      </c>
      <c r="L5" s="5">
        <v>46.388144403875756</v>
      </c>
      <c r="M5" s="5">
        <v>66.456622047417227</v>
      </c>
      <c r="N5" s="5">
        <v>116.04633363673963</v>
      </c>
      <c r="O5" s="5">
        <v>162.32149797709019</v>
      </c>
      <c r="P5" s="5">
        <v>300.83295007022326</v>
      </c>
      <c r="Q5" s="5">
        <v>930.22507177879572</v>
      </c>
      <c r="R5" s="5">
        <v>1077.0792344131817</v>
      </c>
      <c r="S5" s="5">
        <v>1438.8468155461596</v>
      </c>
      <c r="T5" s="5">
        <v>1521.7445690253855</v>
      </c>
      <c r="U5" s="5">
        <v>2065.1198092651689</v>
      </c>
      <c r="V5" s="5">
        <v>2149.3315851762527</v>
      </c>
      <c r="W5" s="5">
        <v>2274.4645431843596</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77</v>
      </c>
      <c r="B6" s="80" t="s">
        <v>131</v>
      </c>
      <c r="C6" s="5">
        <v>0</v>
      </c>
      <c r="D6" s="5">
        <v>0</v>
      </c>
      <c r="E6" s="5">
        <v>0</v>
      </c>
      <c r="F6" s="5">
        <v>3.8621875440718556</v>
      </c>
      <c r="G6" s="5">
        <v>95.214103455515868</v>
      </c>
      <c r="H6" s="5">
        <v>125.02976120890175</v>
      </c>
      <c r="I6" s="5">
        <v>94.617639160167244</v>
      </c>
      <c r="J6" s="5">
        <v>54.704747135539499</v>
      </c>
      <c r="K6" s="5">
        <v>332.76901506484074</v>
      </c>
      <c r="L6" s="5">
        <v>433.4346441616284</v>
      </c>
      <c r="M6" s="5">
        <v>504.8606707670337</v>
      </c>
      <c r="N6" s="5">
        <v>1026.5904343695054</v>
      </c>
      <c r="O6" s="5">
        <v>1138.0949629112063</v>
      </c>
      <c r="P6" s="5">
        <v>477.37703377265865</v>
      </c>
      <c r="Q6" s="5">
        <v>1910.3361425434414</v>
      </c>
      <c r="R6" s="5">
        <v>2040.2851548766964</v>
      </c>
      <c r="S6" s="5">
        <v>1808.2791753702531</v>
      </c>
      <c r="T6" s="5">
        <v>1973.4353951790445</v>
      </c>
      <c r="U6" s="5">
        <v>1842.587995402027</v>
      </c>
      <c r="V6" s="5">
        <v>1196.8364066992995</v>
      </c>
      <c r="W6" s="5">
        <v>1424.2110018416674</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77</v>
      </c>
      <c r="B7" s="80" t="s">
        <v>119</v>
      </c>
      <c r="C7" s="5">
        <v>206.57490737987999</v>
      </c>
      <c r="D7" s="5">
        <v>229.20902988304326</v>
      </c>
      <c r="E7" s="5">
        <v>252.56041877155209</v>
      </c>
      <c r="F7" s="5">
        <v>296.12479875570415</v>
      </c>
      <c r="G7" s="5">
        <v>349.34269476928017</v>
      </c>
      <c r="H7" s="5">
        <v>402.47612454576114</v>
      </c>
      <c r="I7" s="5">
        <v>442.82623365846086</v>
      </c>
      <c r="J7" s="5">
        <v>470.36714676717935</v>
      </c>
      <c r="K7" s="5">
        <v>517.49236582692822</v>
      </c>
      <c r="L7" s="5">
        <v>562.52522436840752</v>
      </c>
      <c r="M7" s="5">
        <v>609.82121952911621</v>
      </c>
      <c r="N7" s="5">
        <v>653.2691427283529</v>
      </c>
      <c r="O7" s="5">
        <v>682.06057190966374</v>
      </c>
      <c r="P7" s="5">
        <v>705.70709539148856</v>
      </c>
      <c r="Q7" s="5">
        <v>714.32998098919325</v>
      </c>
      <c r="R7" s="5">
        <v>732.65131566634057</v>
      </c>
      <c r="S7" s="5">
        <v>742.53656484180215</v>
      </c>
      <c r="T7" s="5">
        <v>757.54136767440696</v>
      </c>
      <c r="U7" s="5">
        <v>779.06484807880895</v>
      </c>
      <c r="V7" s="5">
        <v>806.41390271289231</v>
      </c>
      <c r="W7" s="5">
        <v>822.25745876549024</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97" t="s">
        <v>152</v>
      </c>
      <c r="B8" s="97"/>
      <c r="C8" s="17">
        <v>327.09102109269992</v>
      </c>
      <c r="D8" s="17">
        <v>399.46209411254267</v>
      </c>
      <c r="E8" s="17">
        <v>389.99790474911595</v>
      </c>
      <c r="F8" s="17">
        <v>432.0898407860999</v>
      </c>
      <c r="G8" s="17">
        <v>584.22239458365641</v>
      </c>
      <c r="H8" s="17">
        <v>671.28848360326174</v>
      </c>
      <c r="I8" s="17">
        <v>682.15394098546199</v>
      </c>
      <c r="J8" s="17">
        <v>666.14390391104803</v>
      </c>
      <c r="K8" s="17">
        <v>983.6594686288754</v>
      </c>
      <c r="L8" s="17">
        <v>1265.7528333068585</v>
      </c>
      <c r="M8" s="17">
        <v>1587.1540793532004</v>
      </c>
      <c r="N8" s="17">
        <v>2605.8296414660786</v>
      </c>
      <c r="O8" s="17">
        <v>2925.5182022047566</v>
      </c>
      <c r="P8" s="17">
        <v>2428.0915622396469</v>
      </c>
      <c r="Q8" s="17">
        <v>4685.9923143942688</v>
      </c>
      <c r="R8" s="17">
        <v>5012.4020924741153</v>
      </c>
      <c r="S8" s="17">
        <v>5136.238503364365</v>
      </c>
      <c r="T8" s="17">
        <v>5414.7725231875993</v>
      </c>
      <c r="U8" s="17">
        <v>5879.904043175864</v>
      </c>
      <c r="V8" s="17">
        <v>5296.261470477687</v>
      </c>
      <c r="W8" s="17">
        <v>5669.9845078567741</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128</v>
      </c>
      <c r="B12" s="80" t="s">
        <v>129</v>
      </c>
      <c r="C12" s="5">
        <v>26.098067099092031</v>
      </c>
      <c r="D12" s="5">
        <v>26.393070925268447</v>
      </c>
      <c r="E12" s="5">
        <v>2.2489712193520939</v>
      </c>
      <c r="F12" s="5">
        <v>4.3394579826579074</v>
      </c>
      <c r="G12" s="5">
        <v>16.447700027336992</v>
      </c>
      <c r="H12" s="5">
        <v>15.113131516997541</v>
      </c>
      <c r="I12" s="5">
        <v>14.032303433736125</v>
      </c>
      <c r="J12" s="5">
        <v>3.1801711189153887</v>
      </c>
      <c r="K12" s="5">
        <v>12.190082942265555</v>
      </c>
      <c r="L12" s="5">
        <v>11.56956717696383</v>
      </c>
      <c r="M12" s="5">
        <v>12.665458686680102</v>
      </c>
      <c r="N12" s="5">
        <v>238.86609195017954</v>
      </c>
      <c r="O12" s="5">
        <v>388.52704403525235</v>
      </c>
      <c r="P12" s="5">
        <v>299.63708569367418</v>
      </c>
      <c r="Q12" s="5">
        <v>470.96646240626364</v>
      </c>
      <c r="R12" s="5">
        <v>487.86136323372216</v>
      </c>
      <c r="S12" s="5">
        <v>450.87482011511236</v>
      </c>
      <c r="T12" s="5">
        <v>449.80839386714689</v>
      </c>
      <c r="U12" s="5">
        <v>475.26843935829896</v>
      </c>
      <c r="V12" s="5">
        <v>457.75728154034857</v>
      </c>
      <c r="W12" s="5">
        <v>457.95491190110295</v>
      </c>
    </row>
    <row r="13" spans="1:55" s="3" customFormat="1">
      <c r="A13" s="6" t="s">
        <v>128</v>
      </c>
      <c r="B13" s="80" t="s">
        <v>130</v>
      </c>
      <c r="C13" s="5">
        <v>3.3456210696250985</v>
      </c>
      <c r="D13" s="5">
        <v>2.3511589051408186</v>
      </c>
      <c r="E13" s="5">
        <v>2.8820389394072388</v>
      </c>
      <c r="F13" s="5">
        <v>7.7416930190764921</v>
      </c>
      <c r="G13" s="5">
        <v>3.0508068051100876</v>
      </c>
      <c r="H13" s="5">
        <v>2.5709587017850679</v>
      </c>
      <c r="I13" s="5">
        <v>3.8364216875284489</v>
      </c>
      <c r="J13" s="5">
        <v>4.1707995637509843</v>
      </c>
      <c r="K13" s="5">
        <v>5.0715685435141928</v>
      </c>
      <c r="L13" s="5">
        <v>3.7921551285650521</v>
      </c>
      <c r="M13" s="5">
        <v>7.8089606395723825</v>
      </c>
      <c r="N13" s="5">
        <v>8.5839138699731929</v>
      </c>
      <c r="O13" s="5">
        <v>45.073609269046678</v>
      </c>
      <c r="P13" s="5">
        <v>154.5591024521238</v>
      </c>
      <c r="Q13" s="5">
        <v>298.24328205073965</v>
      </c>
      <c r="R13" s="5">
        <v>325.91807492783886</v>
      </c>
      <c r="S13" s="5">
        <v>270.56157243104445</v>
      </c>
      <c r="T13" s="5">
        <v>285.73530383558739</v>
      </c>
      <c r="U13" s="5">
        <v>299.06549320418605</v>
      </c>
      <c r="V13" s="5">
        <v>266.1652889740916</v>
      </c>
      <c r="W13" s="5">
        <v>250.3110818406407</v>
      </c>
    </row>
    <row r="14" spans="1:55" s="3" customFormat="1">
      <c r="A14" s="6" t="s">
        <v>128</v>
      </c>
      <c r="B14" s="80" t="s">
        <v>131</v>
      </c>
      <c r="C14" s="5">
        <v>0</v>
      </c>
      <c r="D14" s="5">
        <v>0</v>
      </c>
      <c r="E14" s="5">
        <v>0</v>
      </c>
      <c r="F14" s="5">
        <v>3.8621875440718556</v>
      </c>
      <c r="G14" s="5">
        <v>95.214103455515868</v>
      </c>
      <c r="H14" s="5">
        <v>125.02976120890175</v>
      </c>
      <c r="I14" s="5">
        <v>94.617639160167244</v>
      </c>
      <c r="J14" s="5">
        <v>54.704747135539499</v>
      </c>
      <c r="K14" s="5">
        <v>332.76901506484074</v>
      </c>
      <c r="L14" s="5">
        <v>433.4346441616284</v>
      </c>
      <c r="M14" s="5">
        <v>504.8606707670337</v>
      </c>
      <c r="N14" s="5">
        <v>1026.5904343695054</v>
      </c>
      <c r="O14" s="5">
        <v>1138.0949629112063</v>
      </c>
      <c r="P14" s="5">
        <v>477.37703377265865</v>
      </c>
      <c r="Q14" s="5">
        <v>1910.3361425434414</v>
      </c>
      <c r="R14" s="5">
        <v>2040.2851548766964</v>
      </c>
      <c r="S14" s="5">
        <v>1808.2791753702531</v>
      </c>
      <c r="T14" s="5">
        <v>1973.4353951790445</v>
      </c>
      <c r="U14" s="5">
        <v>1842.587995402027</v>
      </c>
      <c r="V14" s="5">
        <v>1196.8364066992995</v>
      </c>
      <c r="W14" s="5">
        <v>1424.2110018416674</v>
      </c>
    </row>
    <row r="15" spans="1:55" s="3" customFormat="1">
      <c r="A15" s="6" t="s">
        <v>128</v>
      </c>
      <c r="B15" s="80" t="s">
        <v>119</v>
      </c>
      <c r="C15" s="5">
        <v>61.965232735306202</v>
      </c>
      <c r="D15" s="5">
        <v>72.708443117264991</v>
      </c>
      <c r="E15" s="5">
        <v>83.685003492467004</v>
      </c>
      <c r="F15" s="5">
        <v>103.63166263203</v>
      </c>
      <c r="G15" s="5">
        <v>130.498581368918</v>
      </c>
      <c r="H15" s="5">
        <v>154.133885421396</v>
      </c>
      <c r="I15" s="5">
        <v>170.29187715322999</v>
      </c>
      <c r="J15" s="5">
        <v>182.948198663623</v>
      </c>
      <c r="K15" s="5">
        <v>203.33596029242301</v>
      </c>
      <c r="L15" s="5">
        <v>223.194825523763</v>
      </c>
      <c r="M15" s="5">
        <v>245.67653941043503</v>
      </c>
      <c r="N15" s="5">
        <v>265.11003682226499</v>
      </c>
      <c r="O15" s="5">
        <v>279.87469744268896</v>
      </c>
      <c r="P15" s="5">
        <v>290.43677356899798</v>
      </c>
      <c r="Q15" s="5">
        <v>297.24988397222296</v>
      </c>
      <c r="R15" s="5">
        <v>306.144505538516</v>
      </c>
      <c r="S15" s="5">
        <v>308.22984674654901</v>
      </c>
      <c r="T15" s="5">
        <v>315.65223950353396</v>
      </c>
      <c r="U15" s="5">
        <v>326.19966750599201</v>
      </c>
      <c r="V15" s="5">
        <v>337.39569295555998</v>
      </c>
      <c r="W15" s="5">
        <v>345.31562811549099</v>
      </c>
    </row>
    <row r="16" spans="1:55" s="3" customFormat="1">
      <c r="A16" s="97" t="s">
        <v>152</v>
      </c>
      <c r="B16" s="97"/>
      <c r="C16" s="17">
        <v>91.408920904023333</v>
      </c>
      <c r="D16" s="17">
        <v>101.45267294767426</v>
      </c>
      <c r="E16" s="17">
        <v>88.816013651226342</v>
      </c>
      <c r="F16" s="17">
        <v>119.57500117783626</v>
      </c>
      <c r="G16" s="17">
        <v>245.21119165688094</v>
      </c>
      <c r="H16" s="17">
        <v>296.84773684908032</v>
      </c>
      <c r="I16" s="17">
        <v>282.77824143466182</v>
      </c>
      <c r="J16" s="17">
        <v>245.00391648182887</v>
      </c>
      <c r="K16" s="17">
        <v>553.36662684304349</v>
      </c>
      <c r="L16" s="17">
        <v>671.99119199092024</v>
      </c>
      <c r="M16" s="17">
        <v>771.01162950372122</v>
      </c>
      <c r="N16" s="17">
        <v>1539.1504770119232</v>
      </c>
      <c r="O16" s="17">
        <v>1851.5703136581942</v>
      </c>
      <c r="P16" s="17">
        <v>1222.0099954874545</v>
      </c>
      <c r="Q16" s="17">
        <v>2976.7957709726679</v>
      </c>
      <c r="R16" s="17">
        <v>3160.2090985767736</v>
      </c>
      <c r="S16" s="17">
        <v>2837.9454146629587</v>
      </c>
      <c r="T16" s="17">
        <v>3024.6313323853128</v>
      </c>
      <c r="U16" s="17">
        <v>2943.121595470504</v>
      </c>
      <c r="V16" s="17">
        <v>2258.1546701692996</v>
      </c>
      <c r="W16" s="17">
        <v>2477.7926236989019</v>
      </c>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8.4784111361357919</v>
      </c>
      <c r="D20" s="5">
        <v>8.9815155070730821</v>
      </c>
      <c r="E20" s="5">
        <v>7.1356764230731553</v>
      </c>
      <c r="F20" s="5">
        <v>8.8986174707747114</v>
      </c>
      <c r="G20" s="5">
        <v>9.1105141765243349</v>
      </c>
      <c r="H20" s="5">
        <v>8.6142170542279146</v>
      </c>
      <c r="I20" s="5">
        <v>7.7566076983948813</v>
      </c>
      <c r="J20" s="5">
        <v>7.1101657756874026</v>
      </c>
      <c r="K20" s="5">
        <v>4.481228244813237</v>
      </c>
      <c r="L20" s="5">
        <v>4.9385268676505438</v>
      </c>
      <c r="M20" s="5">
        <v>5.41747163352579</v>
      </c>
      <c r="N20" s="5">
        <v>8.0005591387444461</v>
      </c>
      <c r="O20" s="5">
        <v>9.6246017120646652</v>
      </c>
      <c r="P20" s="5">
        <v>11.511125824986893</v>
      </c>
      <c r="Q20" s="5">
        <v>14.089687195876422</v>
      </c>
      <c r="R20" s="5">
        <v>15.833344676104055</v>
      </c>
      <c r="S20" s="5">
        <v>17.09085795986157</v>
      </c>
      <c r="T20" s="5">
        <v>19.366915986191852</v>
      </c>
      <c r="U20" s="5">
        <v>21.644789894951742</v>
      </c>
      <c r="V20" s="5">
        <v>22.86771176148611</v>
      </c>
      <c r="W20" s="5">
        <v>24.166530163907119</v>
      </c>
    </row>
    <row r="21" spans="1:23" s="3" customFormat="1">
      <c r="A21" s="6" t="s">
        <v>145</v>
      </c>
      <c r="B21" s="80" t="s">
        <v>130</v>
      </c>
      <c r="C21" s="5">
        <v>3.0028642529156286</v>
      </c>
      <c r="D21" s="5">
        <v>15.595299974521485</v>
      </c>
      <c r="E21" s="5">
        <v>13.098772795052181</v>
      </c>
      <c r="F21" s="5">
        <v>24.77063752530244</v>
      </c>
      <c r="G21" s="5">
        <v>23.829358767042869</v>
      </c>
      <c r="H21" s="5">
        <v>24.857636491196619</v>
      </c>
      <c r="I21" s="5">
        <v>23.94219533915242</v>
      </c>
      <c r="J21" s="5">
        <v>45.317449380904506</v>
      </c>
      <c r="K21" s="5">
        <v>34.294883919508905</v>
      </c>
      <c r="L21" s="5">
        <v>42.595989275310707</v>
      </c>
      <c r="M21" s="5">
        <v>58.647661407844851</v>
      </c>
      <c r="N21" s="5">
        <v>107.46241976676644</v>
      </c>
      <c r="O21" s="5">
        <v>117.24788870804349</v>
      </c>
      <c r="P21" s="5">
        <v>146.27384761809944</v>
      </c>
      <c r="Q21" s="5">
        <v>199.89350100331674</v>
      </c>
      <c r="R21" s="5">
        <v>252.99098439773442</v>
      </c>
      <c r="S21" s="5">
        <v>506.23784594390929</v>
      </c>
      <c r="T21" s="5">
        <v>337.1172835190776</v>
      </c>
      <c r="U21" s="5">
        <v>311.00310735351621</v>
      </c>
      <c r="V21" s="5">
        <v>503.51144817058616</v>
      </c>
      <c r="W21" s="5">
        <v>503.58077302763195</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80" t="s">
        <v>119</v>
      </c>
      <c r="C23" s="5">
        <v>28.073441920767699</v>
      </c>
      <c r="D23" s="5">
        <v>32.2156362538772</v>
      </c>
      <c r="E23" s="5">
        <v>37.342825915091105</v>
      </c>
      <c r="F23" s="5">
        <v>47.030538793701496</v>
      </c>
      <c r="G23" s="5">
        <v>60.723753515504704</v>
      </c>
      <c r="H23" s="5">
        <v>74.681561019756003</v>
      </c>
      <c r="I23" s="5">
        <v>84.3368989883826</v>
      </c>
      <c r="J23" s="5">
        <v>90.738863223667408</v>
      </c>
      <c r="K23" s="5">
        <v>100.50567817821999</v>
      </c>
      <c r="L23" s="5">
        <v>111.73120152003</v>
      </c>
      <c r="M23" s="5">
        <v>120.26201951303101</v>
      </c>
      <c r="N23" s="5">
        <v>131.289052806434</v>
      </c>
      <c r="O23" s="5">
        <v>140.73029743107801</v>
      </c>
      <c r="P23" s="5">
        <v>148.16804016238501</v>
      </c>
      <c r="Q23" s="5">
        <v>153.485716818491</v>
      </c>
      <c r="R23" s="5">
        <v>158.062713094343</v>
      </c>
      <c r="S23" s="5">
        <v>159.04663251738199</v>
      </c>
      <c r="T23" s="5">
        <v>162.98173760103302</v>
      </c>
      <c r="U23" s="5">
        <v>166.55579072409498</v>
      </c>
      <c r="V23" s="5">
        <v>176.72001468054799</v>
      </c>
      <c r="W23" s="5">
        <v>181.89621555699998</v>
      </c>
    </row>
    <row r="24" spans="1:23" s="3" customFormat="1">
      <c r="A24" s="97" t="s">
        <v>152</v>
      </c>
      <c r="B24" s="97"/>
      <c r="C24" s="17">
        <v>39.554717309819118</v>
      </c>
      <c r="D24" s="17">
        <v>56.792451735471765</v>
      </c>
      <c r="E24" s="17">
        <v>57.577275133216439</v>
      </c>
      <c r="F24" s="17">
        <v>80.699793789778653</v>
      </c>
      <c r="G24" s="17">
        <v>93.663626459071907</v>
      </c>
      <c r="H24" s="17">
        <v>108.15341456518054</v>
      </c>
      <c r="I24" s="17">
        <v>116.03570202592991</v>
      </c>
      <c r="J24" s="17">
        <v>143.16647838025932</v>
      </c>
      <c r="K24" s="17">
        <v>139.28179034254214</v>
      </c>
      <c r="L24" s="17">
        <v>159.26571766299125</v>
      </c>
      <c r="M24" s="17">
        <v>184.32715255440166</v>
      </c>
      <c r="N24" s="17">
        <v>246.75203171194488</v>
      </c>
      <c r="O24" s="17">
        <v>267.60278785118618</v>
      </c>
      <c r="P24" s="17">
        <v>305.95301360547137</v>
      </c>
      <c r="Q24" s="17">
        <v>367.46890501768416</v>
      </c>
      <c r="R24" s="17">
        <v>426.88704216818149</v>
      </c>
      <c r="S24" s="17">
        <v>682.37533642115284</v>
      </c>
      <c r="T24" s="17">
        <v>519.46593710630248</v>
      </c>
      <c r="U24" s="17">
        <v>499.20368797256299</v>
      </c>
      <c r="V24" s="17">
        <v>703.09917461262035</v>
      </c>
      <c r="W24" s="17">
        <v>709.64351874853912</v>
      </c>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16.583728408843758</v>
      </c>
      <c r="D28" s="5">
        <v>32.462041424212316</v>
      </c>
      <c r="E28" s="5">
        <v>28.846550006202119</v>
      </c>
      <c r="F28" s="5">
        <v>16.990737422651563</v>
      </c>
      <c r="G28" s="5">
        <v>20.725514075678642</v>
      </c>
      <c r="H28" s="5">
        <v>24.333119209884185</v>
      </c>
      <c r="I28" s="5">
        <v>29.697005382754867</v>
      </c>
      <c r="J28" s="5">
        <v>22.457859706009629</v>
      </c>
      <c r="K28" s="5">
        <v>18.336725296534311</v>
      </c>
      <c r="L28" s="5">
        <v>33.177435174606963</v>
      </c>
      <c r="M28" s="5">
        <v>34.495923230456263</v>
      </c>
      <c r="N28" s="5">
        <v>37.041949429752556</v>
      </c>
      <c r="O28" s="5">
        <v>19.611693606969499</v>
      </c>
      <c r="P28" s="5">
        <v>121.12059107212514</v>
      </c>
      <c r="Q28" s="5">
        <v>135.09493929372599</v>
      </c>
      <c r="R28" s="5">
        <v>146.6049118199071</v>
      </c>
      <c r="S28" s="5">
        <v>122.30699665430558</v>
      </c>
      <c r="T28" s="5">
        <v>128.15977257528931</v>
      </c>
      <c r="U28" s="5">
        <v>122.62861882860996</v>
      </c>
      <c r="V28" s="5">
        <v>119.06466668085764</v>
      </c>
      <c r="W28" s="5">
        <v>133.86615300330482</v>
      </c>
    </row>
    <row r="29" spans="1:23" s="3" customFormat="1">
      <c r="A29" s="6" t="s">
        <v>146</v>
      </c>
      <c r="B29" s="80"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103.81747622028081</v>
      </c>
      <c r="U29" s="5">
        <v>656.65545192174</v>
      </c>
      <c r="V29" s="5">
        <v>626.86774788168509</v>
      </c>
      <c r="W29" s="5">
        <v>764.41987188034909</v>
      </c>
    </row>
    <row r="30" spans="1:23" s="3" customFormat="1">
      <c r="A30" s="6" t="s">
        <v>146</v>
      </c>
      <c r="B30" s="80"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80" t="s">
        <v>119</v>
      </c>
      <c r="C31" s="5">
        <v>26.646540630959102</v>
      </c>
      <c r="D31" s="5">
        <v>31.118839607632999</v>
      </c>
      <c r="E31" s="5">
        <v>35.073563274866295</v>
      </c>
      <c r="F31" s="5">
        <v>43.192263427798302</v>
      </c>
      <c r="G31" s="5">
        <v>53.766456082735502</v>
      </c>
      <c r="H31" s="5">
        <v>65.22955524411249</v>
      </c>
      <c r="I31" s="5">
        <v>74.801893005964502</v>
      </c>
      <c r="J31" s="5">
        <v>82.531513771615707</v>
      </c>
      <c r="K31" s="5">
        <v>96.856632356300906</v>
      </c>
      <c r="L31" s="5">
        <v>110.143326237388</v>
      </c>
      <c r="M31" s="5">
        <v>125.76431429675</v>
      </c>
      <c r="N31" s="5">
        <v>139.95571026827798</v>
      </c>
      <c r="O31" s="5">
        <v>147.234214980236</v>
      </c>
      <c r="P31" s="5">
        <v>154.117456823347</v>
      </c>
      <c r="Q31" s="5">
        <v>154.67210563465099</v>
      </c>
      <c r="R31" s="5">
        <v>159.49169798209201</v>
      </c>
      <c r="S31" s="5">
        <v>164.74420770998199</v>
      </c>
      <c r="T31" s="5">
        <v>170.06764046373502</v>
      </c>
      <c r="U31" s="5">
        <v>177.74018175826998</v>
      </c>
      <c r="V31" s="5">
        <v>184.78680512252402</v>
      </c>
      <c r="W31" s="5">
        <v>188.30773832994399</v>
      </c>
    </row>
    <row r="32" spans="1:23" s="3" customFormat="1">
      <c r="A32" s="97" t="s">
        <v>152</v>
      </c>
      <c r="B32" s="97"/>
      <c r="C32" s="17">
        <v>43.230269039802863</v>
      </c>
      <c r="D32" s="17">
        <v>63.580881031845315</v>
      </c>
      <c r="E32" s="17">
        <v>63.92011328106841</v>
      </c>
      <c r="F32" s="17">
        <v>60.183000850449865</v>
      </c>
      <c r="G32" s="17">
        <v>74.491970158414148</v>
      </c>
      <c r="H32" s="17">
        <v>89.562674453996678</v>
      </c>
      <c r="I32" s="17">
        <v>104.49889838871937</v>
      </c>
      <c r="J32" s="17">
        <v>104.98937347762534</v>
      </c>
      <c r="K32" s="17">
        <v>115.19335765283522</v>
      </c>
      <c r="L32" s="17">
        <v>143.32076141199497</v>
      </c>
      <c r="M32" s="17">
        <v>160.26023752720627</v>
      </c>
      <c r="N32" s="17">
        <v>176.99765969803053</v>
      </c>
      <c r="O32" s="17">
        <v>166.84590858720551</v>
      </c>
      <c r="P32" s="17">
        <v>275.23804789547216</v>
      </c>
      <c r="Q32" s="17">
        <v>289.767044928377</v>
      </c>
      <c r="R32" s="17">
        <v>306.09660980199908</v>
      </c>
      <c r="S32" s="17">
        <v>287.05120436428757</v>
      </c>
      <c r="T32" s="17">
        <v>402.04488925930514</v>
      </c>
      <c r="U32" s="17">
        <v>957.02425250861995</v>
      </c>
      <c r="V32" s="17">
        <v>930.71921968506672</v>
      </c>
      <c r="W32" s="17">
        <v>1086.5937632135979</v>
      </c>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62.572219980733834</v>
      </c>
      <c r="D36" s="5">
        <v>84.40752663024071</v>
      </c>
      <c r="E36" s="5">
        <v>82.829517171144488</v>
      </c>
      <c r="F36" s="5">
        <v>69.004473146977816</v>
      </c>
      <c r="G36" s="5">
        <v>66.128112715240448</v>
      </c>
      <c r="H36" s="5">
        <v>68.122675178422028</v>
      </c>
      <c r="I36" s="5">
        <v>65.274208826041203</v>
      </c>
      <c r="J36" s="5">
        <v>58.699985305645377</v>
      </c>
      <c r="K36" s="5">
        <v>58.777281435799061</v>
      </c>
      <c r="L36" s="5">
        <v>173.39610938037416</v>
      </c>
      <c r="M36" s="5">
        <v>353.28697242803645</v>
      </c>
      <c r="N36" s="5">
        <v>525.80994098578321</v>
      </c>
      <c r="O36" s="5">
        <v>524.85441277569601</v>
      </c>
      <c r="P36" s="5">
        <v>511.57365339951838</v>
      </c>
      <c r="Q36" s="5">
        <v>510.57210808477572</v>
      </c>
      <c r="R36" s="5">
        <v>511.88541301106414</v>
      </c>
      <c r="S36" s="5">
        <v>555.87039459383539</v>
      </c>
      <c r="T36" s="5">
        <v>564.48710127320783</v>
      </c>
      <c r="U36" s="5">
        <v>573.29207642208871</v>
      </c>
      <c r="V36" s="5">
        <v>543.13715034795325</v>
      </c>
      <c r="W36" s="5">
        <v>532.45112285832352</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432.0882887247393</v>
      </c>
      <c r="R37" s="5">
        <v>498.17017508760853</v>
      </c>
      <c r="S37" s="5">
        <v>662.04739717120594</v>
      </c>
      <c r="T37" s="5">
        <v>795.07450545043969</v>
      </c>
      <c r="U37" s="5">
        <v>798.39575678572669</v>
      </c>
      <c r="V37" s="5">
        <v>752.78710014988974</v>
      </c>
      <c r="W37" s="5">
        <v>756.15281643573792</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86.165541252812503</v>
      </c>
      <c r="D39" s="5">
        <v>88.932704036864806</v>
      </c>
      <c r="E39" s="5">
        <v>91.844876490645404</v>
      </c>
      <c r="F39" s="5">
        <v>96.718015073650193</v>
      </c>
      <c r="G39" s="5">
        <v>97.737359217048407</v>
      </c>
      <c r="H39" s="5">
        <v>100.754838091523</v>
      </c>
      <c r="I39" s="5">
        <v>104.85574110239399</v>
      </c>
      <c r="J39" s="5">
        <v>105.12238208663699</v>
      </c>
      <c r="K39" s="5">
        <v>106.734949938458</v>
      </c>
      <c r="L39" s="5">
        <v>106.598772793729</v>
      </c>
      <c r="M39" s="5">
        <v>106.426277748226</v>
      </c>
      <c r="N39" s="5">
        <v>104.40993519082001</v>
      </c>
      <c r="O39" s="5">
        <v>101.430204418293</v>
      </c>
      <c r="P39" s="5">
        <v>99.453460229053604</v>
      </c>
      <c r="Q39" s="5">
        <v>95.211547771263497</v>
      </c>
      <c r="R39" s="5">
        <v>94.588342396187102</v>
      </c>
      <c r="S39" s="5">
        <v>95.599925539641902</v>
      </c>
      <c r="T39" s="5">
        <v>93.658091906706503</v>
      </c>
      <c r="U39" s="5">
        <v>92.642594518685598</v>
      </c>
      <c r="V39" s="5">
        <v>91.215058150080708</v>
      </c>
      <c r="W39" s="5">
        <v>90.421181665514695</v>
      </c>
    </row>
    <row r="40" spans="1:23" s="3" customFormat="1">
      <c r="A40" s="97" t="s">
        <v>152</v>
      </c>
      <c r="B40" s="97"/>
      <c r="C40" s="17">
        <v>148.73776123354634</v>
      </c>
      <c r="D40" s="17">
        <v>173.34023066710552</v>
      </c>
      <c r="E40" s="17">
        <v>174.67439366178991</v>
      </c>
      <c r="F40" s="17">
        <v>165.72248822062801</v>
      </c>
      <c r="G40" s="17">
        <v>163.86547193228887</v>
      </c>
      <c r="H40" s="17">
        <v>168.87751326994504</v>
      </c>
      <c r="I40" s="17">
        <v>170.1299499284352</v>
      </c>
      <c r="J40" s="17">
        <v>163.82236739228236</v>
      </c>
      <c r="K40" s="17">
        <v>165.51223137425706</v>
      </c>
      <c r="L40" s="17">
        <v>279.99488217410317</v>
      </c>
      <c r="M40" s="17">
        <v>459.71325017626248</v>
      </c>
      <c r="N40" s="17">
        <v>630.21987617660318</v>
      </c>
      <c r="O40" s="17">
        <v>626.28461719398899</v>
      </c>
      <c r="P40" s="17">
        <v>611.02711362857201</v>
      </c>
      <c r="Q40" s="17">
        <v>1037.8719445807785</v>
      </c>
      <c r="R40" s="17">
        <v>1104.6439304948597</v>
      </c>
      <c r="S40" s="17">
        <v>1313.5177173046832</v>
      </c>
      <c r="T40" s="17">
        <v>1453.2196986303538</v>
      </c>
      <c r="U40" s="17">
        <v>1464.3304277265011</v>
      </c>
      <c r="V40" s="17">
        <v>1387.1393086479236</v>
      </c>
      <c r="W40" s="17">
        <v>1379.0251209595763</v>
      </c>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0.4352017654738114</v>
      </c>
      <c r="D44" s="5">
        <v>6.2450863042553761E-2</v>
      </c>
      <c r="E44" s="5">
        <v>0.39595942333260625</v>
      </c>
      <c r="F44" s="5">
        <v>0.35723791888298223</v>
      </c>
      <c r="G44" s="5">
        <v>0.37358979192700054</v>
      </c>
      <c r="H44" s="5">
        <v>0.17085969608544266</v>
      </c>
      <c r="I44" s="5">
        <v>0.17132579922596639</v>
      </c>
      <c r="J44" s="5">
        <v>0.13557915741588339</v>
      </c>
      <c r="K44" s="5">
        <v>0.24631735467121599</v>
      </c>
      <c r="L44" s="5">
        <v>0.32318177335157555</v>
      </c>
      <c r="M44" s="5">
        <v>0.14974103093463495</v>
      </c>
      <c r="N44" s="5">
        <v>0.2051892270207489</v>
      </c>
      <c r="O44" s="5">
        <v>0.42341727681372771</v>
      </c>
      <c r="P44" s="5">
        <v>0.33202701497201098</v>
      </c>
      <c r="Q44" s="5">
        <v>0.37792210219703104</v>
      </c>
      <c r="R44" s="5">
        <v>0.20135477709926533</v>
      </c>
      <c r="S44" s="5">
        <v>0.43287828303500242</v>
      </c>
      <c r="T44" s="5">
        <v>0.22900760692646541</v>
      </c>
      <c r="U44" s="5">
        <v>0.29746592591000309</v>
      </c>
      <c r="V44" s="5">
        <v>0.85276555859674508</v>
      </c>
      <c r="W44" s="5">
        <v>0.61278613861889908</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3.7241508400344601</v>
      </c>
      <c r="D47" s="5">
        <v>4.2334068674032492</v>
      </c>
      <c r="E47" s="5">
        <v>4.61414959848228</v>
      </c>
      <c r="F47" s="5">
        <v>5.5523188285241405</v>
      </c>
      <c r="G47" s="5">
        <v>6.6165445850735392</v>
      </c>
      <c r="H47" s="5">
        <v>7.67628476897365</v>
      </c>
      <c r="I47" s="5">
        <v>8.5398234084897702</v>
      </c>
      <c r="J47" s="5">
        <v>9.0261890216362293</v>
      </c>
      <c r="K47" s="5">
        <v>10.0591450615263</v>
      </c>
      <c r="L47" s="5">
        <v>10.857098293497501</v>
      </c>
      <c r="M47" s="5">
        <v>11.692068560674201</v>
      </c>
      <c r="N47" s="5">
        <v>12.5044076405559</v>
      </c>
      <c r="O47" s="5">
        <v>12.7911576373677</v>
      </c>
      <c r="P47" s="5">
        <v>13.531364607704999</v>
      </c>
      <c r="Q47" s="5">
        <v>13.710726792564799</v>
      </c>
      <c r="R47" s="5">
        <v>14.3640566552025</v>
      </c>
      <c r="S47" s="5">
        <v>14.915952328247201</v>
      </c>
      <c r="T47" s="5">
        <v>15.181658199398401</v>
      </c>
      <c r="U47" s="5">
        <v>15.9266135717663</v>
      </c>
      <c r="V47" s="5">
        <v>16.296331804179498</v>
      </c>
      <c r="W47" s="5">
        <v>16.316695097540599</v>
      </c>
    </row>
    <row r="48" spans="1:23">
      <c r="A48" s="97" t="s">
        <v>152</v>
      </c>
      <c r="B48" s="97"/>
      <c r="C48" s="17">
        <v>4.1593526055082712</v>
      </c>
      <c r="D48" s="17">
        <v>4.2958577304458032</v>
      </c>
      <c r="E48" s="17">
        <v>5.0101090218148858</v>
      </c>
      <c r="F48" s="17">
        <v>5.9095567474071231</v>
      </c>
      <c r="G48" s="17">
        <v>6.9901343770005395</v>
      </c>
      <c r="H48" s="17">
        <v>7.8471444650590927</v>
      </c>
      <c r="I48" s="17">
        <v>8.7111492077157369</v>
      </c>
      <c r="J48" s="17">
        <v>9.1617681790521122</v>
      </c>
      <c r="K48" s="17">
        <v>10.305462416197516</v>
      </c>
      <c r="L48" s="17">
        <v>11.180280066849075</v>
      </c>
      <c r="M48" s="17">
        <v>11.841809591608836</v>
      </c>
      <c r="N48" s="17">
        <v>12.70959686757665</v>
      </c>
      <c r="O48" s="17">
        <v>13.214574914181428</v>
      </c>
      <c r="P48" s="17">
        <v>13.86339162267701</v>
      </c>
      <c r="Q48" s="17">
        <v>14.08864889476183</v>
      </c>
      <c r="R48" s="17">
        <v>14.565411432301765</v>
      </c>
      <c r="S48" s="17">
        <v>15.348830611282203</v>
      </c>
      <c r="T48" s="17">
        <v>15.410665806324866</v>
      </c>
      <c r="U48" s="17">
        <v>16.224079497676303</v>
      </c>
      <c r="V48" s="17">
        <v>17.149097362776242</v>
      </c>
      <c r="W48" s="17">
        <v>16.929481236159496</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8"/>
  <cols>
    <col min="1" max="1" width="9" style="2"/>
    <col min="2" max="2" width="21.09765625" style="2" customWidth="1"/>
    <col min="3" max="16384" width="9" style="2"/>
  </cols>
  <sheetData>
    <row r="1" spans="1:51"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51" s="3" customFormat="1">
      <c r="B2" s="9" t="s">
        <v>268</v>
      </c>
    </row>
    <row r="3" spans="1:51">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77</v>
      </c>
      <c r="B4" s="80" t="s">
        <v>129</v>
      </c>
      <c r="C4" s="5">
        <v>112.37983286898906</v>
      </c>
      <c r="D4" s="5">
        <v>153.62545660111394</v>
      </c>
      <c r="E4" s="5">
        <v>116.36442523749956</v>
      </c>
      <c r="F4" s="5">
        <v>116.67105479595286</v>
      </c>
      <c r="G4" s="5">
        <v>128.45369932487228</v>
      </c>
      <c r="H4" s="5">
        <v>123.05644171512127</v>
      </c>
      <c r="I4" s="5">
        <v>116.48322980759112</v>
      </c>
      <c r="J4" s="5">
        <v>96.775961936666775</v>
      </c>
      <c r="K4" s="5">
        <v>94.789674122972158</v>
      </c>
      <c r="L4" s="5">
        <v>98.180819597800294</v>
      </c>
      <c r="M4" s="5">
        <v>111.81109358616007</v>
      </c>
      <c r="N4" s="5">
        <v>249.96153327003168</v>
      </c>
      <c r="O4" s="5">
        <v>249.5861996262683</v>
      </c>
      <c r="P4" s="5">
        <v>363.6961328807779</v>
      </c>
      <c r="Q4" s="5">
        <v>401.73379101425354</v>
      </c>
      <c r="R4" s="5">
        <v>341.26039183981413</v>
      </c>
      <c r="S4" s="5">
        <v>719.46851206726581</v>
      </c>
      <c r="T4" s="5">
        <v>800.79765302066335</v>
      </c>
      <c r="U4" s="5">
        <v>836.03965782696855</v>
      </c>
      <c r="V4" s="5">
        <v>1037.1546286924704</v>
      </c>
      <c r="W4" s="5">
        <v>2185.3345916198837</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77</v>
      </c>
      <c r="B5" s="80" t="s">
        <v>130</v>
      </c>
      <c r="C5" s="5">
        <v>6.3484853051918506</v>
      </c>
      <c r="D5" s="5">
        <v>17.53261742941924</v>
      </c>
      <c r="E5" s="5">
        <v>16.289992439460026</v>
      </c>
      <c r="F5" s="5">
        <v>50.770876923432141</v>
      </c>
      <c r="G5" s="5">
        <v>19.597595810954182</v>
      </c>
      <c r="H5" s="5">
        <v>25.291795095645693</v>
      </c>
      <c r="I5" s="5">
        <v>21.097864381534773</v>
      </c>
      <c r="J5" s="5">
        <v>32.806712887022201</v>
      </c>
      <c r="K5" s="5">
        <v>57.510825784404176</v>
      </c>
      <c r="L5" s="5">
        <v>72.357374211122305</v>
      </c>
      <c r="M5" s="5">
        <v>133.65291903863442</v>
      </c>
      <c r="N5" s="5">
        <v>87.032003706372734</v>
      </c>
      <c r="O5" s="5">
        <v>98.280013232968088</v>
      </c>
      <c r="P5" s="5">
        <v>116.66053100202893</v>
      </c>
      <c r="Q5" s="5">
        <v>835.38837607396499</v>
      </c>
      <c r="R5" s="5">
        <v>582.2174928472881</v>
      </c>
      <c r="S5" s="5">
        <v>1281.3725931794424</v>
      </c>
      <c r="T5" s="5">
        <v>697.50045434673689</v>
      </c>
      <c r="U5" s="5">
        <v>1039.1660611918314</v>
      </c>
      <c r="V5" s="5">
        <v>1282.9821027587993</v>
      </c>
      <c r="W5" s="5">
        <v>777.99479704472776</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77</v>
      </c>
      <c r="B6" s="80" t="s">
        <v>131</v>
      </c>
      <c r="C6" s="5">
        <v>0</v>
      </c>
      <c r="D6" s="5">
        <v>0</v>
      </c>
      <c r="E6" s="5">
        <v>0</v>
      </c>
      <c r="F6" s="5">
        <v>52.634723082233307</v>
      </c>
      <c r="G6" s="5">
        <v>571.54241022776523</v>
      </c>
      <c r="H6" s="5">
        <v>905.06602108583604</v>
      </c>
      <c r="I6" s="5">
        <v>725.12102984173623</v>
      </c>
      <c r="J6" s="5">
        <v>504.01486322690175</v>
      </c>
      <c r="K6" s="5">
        <v>699.24829614264252</v>
      </c>
      <c r="L6" s="5">
        <v>726.96712924328688</v>
      </c>
      <c r="M6" s="5">
        <v>842.64131981910327</v>
      </c>
      <c r="N6" s="5">
        <v>2531.0350114730868</v>
      </c>
      <c r="O6" s="5">
        <v>2914.6469543215708</v>
      </c>
      <c r="P6" s="5">
        <v>2033.2049943096897</v>
      </c>
      <c r="Q6" s="5">
        <v>3321.474016409557</v>
      </c>
      <c r="R6" s="5">
        <v>2370.8137831127628</v>
      </c>
      <c r="S6" s="5">
        <v>2734.7685033864859</v>
      </c>
      <c r="T6" s="5">
        <v>2432.3924539221362</v>
      </c>
      <c r="U6" s="5">
        <v>2589.5119342138605</v>
      </c>
      <c r="V6" s="5">
        <v>2754.2386092669217</v>
      </c>
      <c r="W6" s="5">
        <v>2718.6378794885109</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77</v>
      </c>
      <c r="B7" s="80" t="s">
        <v>119</v>
      </c>
      <c r="C7" s="5">
        <v>206.57490737987999</v>
      </c>
      <c r="D7" s="5">
        <v>229.20902988304326</v>
      </c>
      <c r="E7" s="5">
        <v>252.56041877155209</v>
      </c>
      <c r="F7" s="5">
        <v>296.12479875570415</v>
      </c>
      <c r="G7" s="5">
        <v>349.34269476928017</v>
      </c>
      <c r="H7" s="5">
        <v>402.47612454576114</v>
      </c>
      <c r="I7" s="5">
        <v>442.82623365846086</v>
      </c>
      <c r="J7" s="5">
        <v>470.36714676717935</v>
      </c>
      <c r="K7" s="5">
        <v>517.49236582692822</v>
      </c>
      <c r="L7" s="5">
        <v>562.52522436840752</v>
      </c>
      <c r="M7" s="5">
        <v>609.82121952911621</v>
      </c>
      <c r="N7" s="5">
        <v>653.2691427283529</v>
      </c>
      <c r="O7" s="5">
        <v>682.06057190966374</v>
      </c>
      <c r="P7" s="5">
        <v>705.70709539148856</v>
      </c>
      <c r="Q7" s="5">
        <v>714.32998098919325</v>
      </c>
      <c r="R7" s="5">
        <v>732.65131566634057</v>
      </c>
      <c r="S7" s="5">
        <v>742.53656484180215</v>
      </c>
      <c r="T7" s="5">
        <v>757.54136767440696</v>
      </c>
      <c r="U7" s="5">
        <v>779.06484807880895</v>
      </c>
      <c r="V7" s="5">
        <v>806.41390271289231</v>
      </c>
      <c r="W7" s="5">
        <v>822.25745876549024</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97" t="s">
        <v>152</v>
      </c>
      <c r="B8" s="97"/>
      <c r="C8" s="17">
        <v>325.30322555406087</v>
      </c>
      <c r="D8" s="17">
        <v>400.36710391357644</v>
      </c>
      <c r="E8" s="17">
        <v>385.21483644851168</v>
      </c>
      <c r="F8" s="17">
        <v>516.20145355732245</v>
      </c>
      <c r="G8" s="17">
        <v>1068.9364001328718</v>
      </c>
      <c r="H8" s="17">
        <v>1455.8903824423642</v>
      </c>
      <c r="I8" s="17">
        <v>1305.528357689323</v>
      </c>
      <c r="J8" s="17">
        <v>1103.9646848177701</v>
      </c>
      <c r="K8" s="17">
        <v>1369.0411618769472</v>
      </c>
      <c r="L8" s="17">
        <v>1460.030547420617</v>
      </c>
      <c r="M8" s="17">
        <v>1697.9265519730141</v>
      </c>
      <c r="N8" s="17">
        <v>3521.2976911778442</v>
      </c>
      <c r="O8" s="17">
        <v>3944.573739090471</v>
      </c>
      <c r="P8" s="17">
        <v>3219.268753583985</v>
      </c>
      <c r="Q8" s="17">
        <v>5272.9261644869684</v>
      </c>
      <c r="R8" s="17">
        <v>4026.9429834662055</v>
      </c>
      <c r="S8" s="17">
        <v>5478.1461734749964</v>
      </c>
      <c r="T8" s="17">
        <v>4688.2319289639436</v>
      </c>
      <c r="U8" s="17">
        <v>5243.7825013114689</v>
      </c>
      <c r="V8" s="17">
        <v>5880.7892434310843</v>
      </c>
      <c r="W8" s="17">
        <v>6504.2247269186128</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128</v>
      </c>
      <c r="B12" s="80" t="s">
        <v>129</v>
      </c>
      <c r="C12" s="5">
        <v>24.628371088616873</v>
      </c>
      <c r="D12" s="5">
        <v>25.827218096372981</v>
      </c>
      <c r="E12" s="5">
        <v>3.3888470404232001</v>
      </c>
      <c r="F12" s="5">
        <v>16.893336348227322</v>
      </c>
      <c r="G12" s="5">
        <v>20.009480796921171</v>
      </c>
      <c r="H12" s="5">
        <v>15.220197598449094</v>
      </c>
      <c r="I12" s="5">
        <v>15.48436735909111</v>
      </c>
      <c r="J12" s="5">
        <v>15.531220154973759</v>
      </c>
      <c r="K12" s="5">
        <v>13.793415666328002</v>
      </c>
      <c r="L12" s="5">
        <v>11.639596637952939</v>
      </c>
      <c r="M12" s="5">
        <v>13.878487786312261</v>
      </c>
      <c r="N12" s="5">
        <v>18.732920523230149</v>
      </c>
      <c r="O12" s="5">
        <v>23.014319426436764</v>
      </c>
      <c r="P12" s="5">
        <v>25.34999547636798</v>
      </c>
      <c r="Q12" s="5">
        <v>32.299682106006543</v>
      </c>
      <c r="R12" s="5">
        <v>34.468701282983311</v>
      </c>
      <c r="S12" s="5">
        <v>36.812979068989016</v>
      </c>
      <c r="T12" s="5">
        <v>40.255597235502151</v>
      </c>
      <c r="U12" s="5">
        <v>45.700495145009569</v>
      </c>
      <c r="V12" s="5">
        <v>236.51875158262104</v>
      </c>
      <c r="W12" s="5">
        <v>238.93766499421591</v>
      </c>
    </row>
    <row r="13" spans="1:51" s="3" customFormat="1">
      <c r="A13" s="6" t="s">
        <v>128</v>
      </c>
      <c r="B13" s="80" t="s">
        <v>130</v>
      </c>
      <c r="C13" s="5">
        <v>3.3456210696250985</v>
      </c>
      <c r="D13" s="5">
        <v>1.6533217341791593</v>
      </c>
      <c r="E13" s="5">
        <v>2.7261272482627419</v>
      </c>
      <c r="F13" s="5">
        <v>15.583590898804186</v>
      </c>
      <c r="G13" s="5">
        <v>0</v>
      </c>
      <c r="H13" s="5">
        <v>4.3378835955777735</v>
      </c>
      <c r="I13" s="5">
        <v>0</v>
      </c>
      <c r="J13" s="5">
        <v>1.5196830946249236</v>
      </c>
      <c r="K13" s="5">
        <v>14.011901683401341</v>
      </c>
      <c r="L13" s="5">
        <v>21.076738815217002</v>
      </c>
      <c r="M13" s="5">
        <v>46.31456510709063</v>
      </c>
      <c r="N13" s="5">
        <v>24.927637599599812</v>
      </c>
      <c r="O13" s="5">
        <v>25.274552197023809</v>
      </c>
      <c r="P13" s="5">
        <v>36.932396123812751</v>
      </c>
      <c r="Q13" s="5">
        <v>87.434913779679889</v>
      </c>
      <c r="R13" s="5">
        <v>67.0262532844567</v>
      </c>
      <c r="S13" s="5">
        <v>295.42606775062006</v>
      </c>
      <c r="T13" s="5">
        <v>48.809136597989877</v>
      </c>
      <c r="U13" s="5">
        <v>133.1193572045716</v>
      </c>
      <c r="V13" s="5">
        <v>300.94618382788019</v>
      </c>
      <c r="W13" s="5">
        <v>112.10157497157473</v>
      </c>
    </row>
    <row r="14" spans="1:51" s="3" customFormat="1">
      <c r="A14" s="6" t="s">
        <v>128</v>
      </c>
      <c r="B14" s="80" t="s">
        <v>131</v>
      </c>
      <c r="C14" s="5">
        <v>0</v>
      </c>
      <c r="D14" s="5">
        <v>0</v>
      </c>
      <c r="E14" s="5">
        <v>0</v>
      </c>
      <c r="F14" s="5">
        <v>52.634723082233307</v>
      </c>
      <c r="G14" s="5">
        <v>571.54241022776523</v>
      </c>
      <c r="H14" s="5">
        <v>905.06602108583604</v>
      </c>
      <c r="I14" s="5">
        <v>725.12102984173623</v>
      </c>
      <c r="J14" s="5">
        <v>504.01486322690175</v>
      </c>
      <c r="K14" s="5">
        <v>699.24829614264252</v>
      </c>
      <c r="L14" s="5">
        <v>726.96712924328688</v>
      </c>
      <c r="M14" s="5">
        <v>842.64131981910327</v>
      </c>
      <c r="N14" s="5">
        <v>2531.0350114730868</v>
      </c>
      <c r="O14" s="5">
        <v>2914.6469543215708</v>
      </c>
      <c r="P14" s="5">
        <v>2033.2049943096897</v>
      </c>
      <c r="Q14" s="5">
        <v>3321.474016409557</v>
      </c>
      <c r="R14" s="5">
        <v>2370.8137831127628</v>
      </c>
      <c r="S14" s="5">
        <v>2734.7685033864859</v>
      </c>
      <c r="T14" s="5">
        <v>2432.3924539221362</v>
      </c>
      <c r="U14" s="5">
        <v>2589.5119342138605</v>
      </c>
      <c r="V14" s="5">
        <v>2754.2386092669217</v>
      </c>
      <c r="W14" s="5">
        <v>2718.6378794885109</v>
      </c>
    </row>
    <row r="15" spans="1:51" s="3" customFormat="1">
      <c r="A15" s="6" t="s">
        <v>128</v>
      </c>
      <c r="B15" s="80" t="s">
        <v>119</v>
      </c>
      <c r="C15" s="5">
        <v>61.965232735306202</v>
      </c>
      <c r="D15" s="5">
        <v>72.708443117264991</v>
      </c>
      <c r="E15" s="5">
        <v>83.685003492467004</v>
      </c>
      <c r="F15" s="5">
        <v>103.63166263203</v>
      </c>
      <c r="G15" s="5">
        <v>130.498581368918</v>
      </c>
      <c r="H15" s="5">
        <v>154.133885421396</v>
      </c>
      <c r="I15" s="5">
        <v>170.29187715322999</v>
      </c>
      <c r="J15" s="5">
        <v>182.948198663623</v>
      </c>
      <c r="K15" s="5">
        <v>203.33596029242301</v>
      </c>
      <c r="L15" s="5">
        <v>223.194825523763</v>
      </c>
      <c r="M15" s="5">
        <v>245.67653941043503</v>
      </c>
      <c r="N15" s="5">
        <v>265.11003682226499</v>
      </c>
      <c r="O15" s="5">
        <v>279.87469744268896</v>
      </c>
      <c r="P15" s="5">
        <v>290.43677356899798</v>
      </c>
      <c r="Q15" s="5">
        <v>297.24988397222296</v>
      </c>
      <c r="R15" s="5">
        <v>306.144505538516</v>
      </c>
      <c r="S15" s="5">
        <v>308.22984674654901</v>
      </c>
      <c r="T15" s="5">
        <v>315.65223950353396</v>
      </c>
      <c r="U15" s="5">
        <v>326.19966750599201</v>
      </c>
      <c r="V15" s="5">
        <v>337.39569295555998</v>
      </c>
      <c r="W15" s="5">
        <v>345.31562811549099</v>
      </c>
    </row>
    <row r="16" spans="1:51" s="3" customFormat="1">
      <c r="A16" s="97" t="s">
        <v>152</v>
      </c>
      <c r="B16" s="97"/>
      <c r="C16" s="17">
        <v>89.939224893548172</v>
      </c>
      <c r="D16" s="17">
        <v>100.18898294781712</v>
      </c>
      <c r="E16" s="17">
        <v>89.799977781152947</v>
      </c>
      <c r="F16" s="17">
        <v>188.74331296129481</v>
      </c>
      <c r="G16" s="17">
        <v>722.05047239360442</v>
      </c>
      <c r="H16" s="17">
        <v>1078.7579877012588</v>
      </c>
      <c r="I16" s="17">
        <v>910.89727435405734</v>
      </c>
      <c r="J16" s="17">
        <v>704.01396514012345</v>
      </c>
      <c r="K16" s="17">
        <v>930.38957378479483</v>
      </c>
      <c r="L16" s="17">
        <v>982.87829022021981</v>
      </c>
      <c r="M16" s="17">
        <v>1148.5109121229411</v>
      </c>
      <c r="N16" s="17">
        <v>2839.8056064181819</v>
      </c>
      <c r="O16" s="17">
        <v>3242.8105233877204</v>
      </c>
      <c r="P16" s="17">
        <v>2385.9241594788682</v>
      </c>
      <c r="Q16" s="17">
        <v>3738.4584962674662</v>
      </c>
      <c r="R16" s="17">
        <v>2778.4532432187189</v>
      </c>
      <c r="S16" s="17">
        <v>3375.2373969526438</v>
      </c>
      <c r="T16" s="17">
        <v>2837.1094272591622</v>
      </c>
      <c r="U16" s="17">
        <v>3094.5314540694335</v>
      </c>
      <c r="V16" s="17">
        <v>3629.0992376329832</v>
      </c>
      <c r="W16" s="17">
        <v>3414.9927475697928</v>
      </c>
      <c r="X16" s="19"/>
    </row>
    <row r="17" spans="1:23" s="3" customFormat="1">
      <c r="C17" s="2"/>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8.5503145847066158</v>
      </c>
      <c r="D20" s="5">
        <v>8.9633672396589947</v>
      </c>
      <c r="E20" s="5">
        <v>7.2154508065933705</v>
      </c>
      <c r="F20" s="5">
        <v>9.040931650569048</v>
      </c>
      <c r="G20" s="5">
        <v>9.0501398166900877</v>
      </c>
      <c r="H20" s="5">
        <v>8.5779124581505144</v>
      </c>
      <c r="I20" s="5">
        <v>7.7187316168499711</v>
      </c>
      <c r="J20" s="5">
        <v>7.1696719224937926</v>
      </c>
      <c r="K20" s="5">
        <v>5.6178636455129904</v>
      </c>
      <c r="L20" s="5">
        <v>5.1922747868849832</v>
      </c>
      <c r="M20" s="5">
        <v>5.5235759046724144</v>
      </c>
      <c r="N20" s="5">
        <v>8.4904249430652179</v>
      </c>
      <c r="O20" s="5">
        <v>10.317824019847567</v>
      </c>
      <c r="P20" s="5">
        <v>12.199306570145568</v>
      </c>
      <c r="Q20" s="5">
        <v>15.509700404411955</v>
      </c>
      <c r="R20" s="5">
        <v>16.282537222321611</v>
      </c>
      <c r="S20" s="5">
        <v>17.575125582767214</v>
      </c>
      <c r="T20" s="5">
        <v>127.1223469192213</v>
      </c>
      <c r="U20" s="5">
        <v>131.12828539829894</v>
      </c>
      <c r="V20" s="5">
        <v>131.59337696527811</v>
      </c>
      <c r="W20" s="5">
        <v>132.65795476300838</v>
      </c>
    </row>
    <row r="21" spans="1:23" s="3" customFormat="1">
      <c r="A21" s="6" t="s">
        <v>145</v>
      </c>
      <c r="B21" s="80" t="s">
        <v>130</v>
      </c>
      <c r="C21" s="5">
        <v>3.0028642355667516</v>
      </c>
      <c r="D21" s="5">
        <v>15.879295695240083</v>
      </c>
      <c r="E21" s="5">
        <v>13.563865191197284</v>
      </c>
      <c r="F21" s="5">
        <v>35.187286024627952</v>
      </c>
      <c r="G21" s="5">
        <v>19.597595810954182</v>
      </c>
      <c r="H21" s="5">
        <v>20.953911500067917</v>
      </c>
      <c r="I21" s="5">
        <v>21.097864381534773</v>
      </c>
      <c r="J21" s="5">
        <v>31.287029792397277</v>
      </c>
      <c r="K21" s="5">
        <v>43.498924101002828</v>
      </c>
      <c r="L21" s="5">
        <v>51.280635395905307</v>
      </c>
      <c r="M21" s="5">
        <v>87.338353931543807</v>
      </c>
      <c r="N21" s="5">
        <v>62.104366106772922</v>
      </c>
      <c r="O21" s="5">
        <v>73.005461035944279</v>
      </c>
      <c r="P21" s="5">
        <v>79.728134878216196</v>
      </c>
      <c r="Q21" s="5">
        <v>323.0549109605812</v>
      </c>
      <c r="R21" s="5">
        <v>131.76733848979163</v>
      </c>
      <c r="S21" s="5">
        <v>443.37561810370181</v>
      </c>
      <c r="T21" s="5">
        <v>113.40970726686953</v>
      </c>
      <c r="U21" s="5">
        <v>365.85973885955337</v>
      </c>
      <c r="V21" s="5">
        <v>439.49355372110961</v>
      </c>
      <c r="W21" s="5">
        <v>163.36171311166098</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80" t="s">
        <v>119</v>
      </c>
      <c r="C23" s="5">
        <v>28.073441920767699</v>
      </c>
      <c r="D23" s="5">
        <v>32.2156362538772</v>
      </c>
      <c r="E23" s="5">
        <v>37.342825915091105</v>
      </c>
      <c r="F23" s="5">
        <v>47.030538793701496</v>
      </c>
      <c r="G23" s="5">
        <v>60.723753515504704</v>
      </c>
      <c r="H23" s="5">
        <v>74.681561019756003</v>
      </c>
      <c r="I23" s="5">
        <v>84.3368989883826</v>
      </c>
      <c r="J23" s="5">
        <v>90.738863223667408</v>
      </c>
      <c r="K23" s="5">
        <v>100.50567817821999</v>
      </c>
      <c r="L23" s="5">
        <v>111.73120152003</v>
      </c>
      <c r="M23" s="5">
        <v>120.26201951303101</v>
      </c>
      <c r="N23" s="5">
        <v>131.289052806434</v>
      </c>
      <c r="O23" s="5">
        <v>140.73029743107801</v>
      </c>
      <c r="P23" s="5">
        <v>148.16804016238501</v>
      </c>
      <c r="Q23" s="5">
        <v>153.485716818491</v>
      </c>
      <c r="R23" s="5">
        <v>158.062713094343</v>
      </c>
      <c r="S23" s="5">
        <v>159.04663251738199</v>
      </c>
      <c r="T23" s="5">
        <v>162.98173760103302</v>
      </c>
      <c r="U23" s="5">
        <v>166.55579072409498</v>
      </c>
      <c r="V23" s="5">
        <v>176.72001468054799</v>
      </c>
      <c r="W23" s="5">
        <v>181.89621555699998</v>
      </c>
    </row>
    <row r="24" spans="1:23" s="3" customFormat="1">
      <c r="A24" s="97" t="s">
        <v>152</v>
      </c>
      <c r="B24" s="97"/>
      <c r="C24" s="17">
        <v>39.626620741041066</v>
      </c>
      <c r="D24" s="17">
        <v>57.058299188776274</v>
      </c>
      <c r="E24" s="17">
        <v>58.122141912881759</v>
      </c>
      <c r="F24" s="17">
        <v>91.258756468898497</v>
      </c>
      <c r="G24" s="17">
        <v>89.371489143148978</v>
      </c>
      <c r="H24" s="17">
        <v>104.21338497797444</v>
      </c>
      <c r="I24" s="17">
        <v>113.15349498676734</v>
      </c>
      <c r="J24" s="17">
        <v>129.19556493855848</v>
      </c>
      <c r="K24" s="17">
        <v>149.62246592473582</v>
      </c>
      <c r="L24" s="17">
        <v>168.20411170282028</v>
      </c>
      <c r="M24" s="17">
        <v>213.12394934924723</v>
      </c>
      <c r="N24" s="17">
        <v>201.88384385627214</v>
      </c>
      <c r="O24" s="17">
        <v>224.05358248686986</v>
      </c>
      <c r="P24" s="17">
        <v>240.09548161074679</v>
      </c>
      <c r="Q24" s="17">
        <v>492.05032818348411</v>
      </c>
      <c r="R24" s="17">
        <v>306.11258880645624</v>
      </c>
      <c r="S24" s="17">
        <v>619.99737620385099</v>
      </c>
      <c r="T24" s="17">
        <v>403.51379178712386</v>
      </c>
      <c r="U24" s="17">
        <v>663.54381498194732</v>
      </c>
      <c r="V24" s="17">
        <v>747.80694536693568</v>
      </c>
      <c r="W24" s="17">
        <v>477.91588343166939</v>
      </c>
    </row>
    <row r="25" spans="1:23" s="3" customFormat="1">
      <c r="C25" s="2"/>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16.287015446096678</v>
      </c>
      <c r="D28" s="5">
        <v>32.374563793249585</v>
      </c>
      <c r="E28" s="5">
        <v>25.066015546002937</v>
      </c>
      <c r="F28" s="5">
        <v>30.828533963287001</v>
      </c>
      <c r="G28" s="5">
        <v>31.692449659158015</v>
      </c>
      <c r="H28" s="5">
        <v>34.562386536641796</v>
      </c>
      <c r="I28" s="5">
        <v>31.981732680530619</v>
      </c>
      <c r="J28" s="5">
        <v>14.782630026732619</v>
      </c>
      <c r="K28" s="5">
        <v>14.911267202566806</v>
      </c>
      <c r="L28" s="5">
        <v>28.895476170924979</v>
      </c>
      <c r="M28" s="5">
        <v>35.572195671114365</v>
      </c>
      <c r="N28" s="5">
        <v>161.96095157532045</v>
      </c>
      <c r="O28" s="5">
        <v>153.2157489987265</v>
      </c>
      <c r="P28" s="5">
        <v>266.32399286877683</v>
      </c>
      <c r="Q28" s="5">
        <v>288.96139638893101</v>
      </c>
      <c r="R28" s="5">
        <v>228.45309799072916</v>
      </c>
      <c r="S28" s="5">
        <v>262.45750753873347</v>
      </c>
      <c r="T28" s="5">
        <v>233.5795237727541</v>
      </c>
      <c r="U28" s="5">
        <v>250.97877808906966</v>
      </c>
      <c r="V28" s="5">
        <v>263.88469562834359</v>
      </c>
      <c r="W28" s="5">
        <v>349.49428763719197</v>
      </c>
    </row>
    <row r="29" spans="1:23" s="3" customFormat="1">
      <c r="A29" s="6" t="s">
        <v>146</v>
      </c>
      <c r="B29" s="80"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146</v>
      </c>
      <c r="B30" s="80"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80" t="s">
        <v>119</v>
      </c>
      <c r="C31" s="5">
        <v>26.646540630959102</v>
      </c>
      <c r="D31" s="5">
        <v>31.118839607632999</v>
      </c>
      <c r="E31" s="5">
        <v>35.073563274866295</v>
      </c>
      <c r="F31" s="5">
        <v>43.192263427798302</v>
      </c>
      <c r="G31" s="5">
        <v>53.766456082735502</v>
      </c>
      <c r="H31" s="5">
        <v>65.22955524411249</v>
      </c>
      <c r="I31" s="5">
        <v>74.801893005964502</v>
      </c>
      <c r="J31" s="5">
        <v>82.531513771615707</v>
      </c>
      <c r="K31" s="5">
        <v>96.856632356300906</v>
      </c>
      <c r="L31" s="5">
        <v>110.143326237388</v>
      </c>
      <c r="M31" s="5">
        <v>125.76431429675</v>
      </c>
      <c r="N31" s="5">
        <v>139.95571026827798</v>
      </c>
      <c r="O31" s="5">
        <v>147.234214980236</v>
      </c>
      <c r="P31" s="5">
        <v>154.117456823347</v>
      </c>
      <c r="Q31" s="5">
        <v>154.67210563465099</v>
      </c>
      <c r="R31" s="5">
        <v>159.49169798209201</v>
      </c>
      <c r="S31" s="5">
        <v>164.74420770998199</v>
      </c>
      <c r="T31" s="5">
        <v>170.06764046373502</v>
      </c>
      <c r="U31" s="5">
        <v>177.74018175826998</v>
      </c>
      <c r="V31" s="5">
        <v>184.78680512252402</v>
      </c>
      <c r="W31" s="5">
        <v>188.30773832994399</v>
      </c>
    </row>
    <row r="32" spans="1:23" s="3" customFormat="1">
      <c r="A32" s="97" t="s">
        <v>152</v>
      </c>
      <c r="B32" s="97"/>
      <c r="C32" s="17">
        <v>42.933556077055783</v>
      </c>
      <c r="D32" s="17">
        <v>63.493403400882585</v>
      </c>
      <c r="E32" s="17">
        <v>60.139578820869232</v>
      </c>
      <c r="F32" s="17">
        <v>74.020797391085296</v>
      </c>
      <c r="G32" s="17">
        <v>85.458905741893517</v>
      </c>
      <c r="H32" s="17">
        <v>99.791941780754286</v>
      </c>
      <c r="I32" s="17">
        <v>106.78362568649513</v>
      </c>
      <c r="J32" s="17">
        <v>97.314143798348326</v>
      </c>
      <c r="K32" s="17">
        <v>111.76789955886771</v>
      </c>
      <c r="L32" s="17">
        <v>139.03880240831296</v>
      </c>
      <c r="M32" s="17">
        <v>161.33650996786437</v>
      </c>
      <c r="N32" s="17">
        <v>301.91666184359843</v>
      </c>
      <c r="O32" s="17">
        <v>300.4499639789625</v>
      </c>
      <c r="P32" s="17">
        <v>420.4414496921238</v>
      </c>
      <c r="Q32" s="17">
        <v>443.63350202358197</v>
      </c>
      <c r="R32" s="17">
        <v>387.94479597282117</v>
      </c>
      <c r="S32" s="17">
        <v>427.20171524871546</v>
      </c>
      <c r="T32" s="17">
        <v>403.64716423648912</v>
      </c>
      <c r="U32" s="17">
        <v>428.71895984733965</v>
      </c>
      <c r="V32" s="17">
        <v>448.67150075086761</v>
      </c>
      <c r="W32" s="17">
        <v>537.80202596713593</v>
      </c>
    </row>
    <row r="33" spans="1:23" s="3" customFormat="1">
      <c r="C33" s="2"/>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62.478929984095089</v>
      </c>
      <c r="D36" s="5">
        <v>86.155285645365268</v>
      </c>
      <c r="E36" s="5">
        <v>80.347440207589983</v>
      </c>
      <c r="F36" s="5">
        <v>59.68063965099519</v>
      </c>
      <c r="G36" s="5">
        <v>67.429469161667484</v>
      </c>
      <c r="H36" s="5">
        <v>64.606642504271633</v>
      </c>
      <c r="I36" s="5">
        <v>61.060115402051295</v>
      </c>
      <c r="J36" s="5">
        <v>59.127958837790217</v>
      </c>
      <c r="K36" s="5">
        <v>60.30974264252842</v>
      </c>
      <c r="L36" s="5">
        <v>52.190020776440051</v>
      </c>
      <c r="M36" s="5">
        <v>56.727251430024275</v>
      </c>
      <c r="N36" s="5">
        <v>60.526474452095314</v>
      </c>
      <c r="O36" s="5">
        <v>62.708471856448668</v>
      </c>
      <c r="P36" s="5">
        <v>59.292381009067824</v>
      </c>
      <c r="Q36" s="5">
        <v>64.615213347336791</v>
      </c>
      <c r="R36" s="5">
        <v>60.988317079078534</v>
      </c>
      <c r="S36" s="5">
        <v>401.00141671033157</v>
      </c>
      <c r="T36" s="5">
        <v>398.54572536199453</v>
      </c>
      <c r="U36" s="5">
        <v>406.44343619313742</v>
      </c>
      <c r="V36" s="5">
        <v>403.09187312157923</v>
      </c>
      <c r="W36" s="5">
        <v>1462.705311572807</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424.89855133370395</v>
      </c>
      <c r="R37" s="5">
        <v>383.4239010730397</v>
      </c>
      <c r="S37" s="5">
        <v>542.57090732512052</v>
      </c>
      <c r="T37" s="5">
        <v>535.28161048187758</v>
      </c>
      <c r="U37" s="5">
        <v>540.18696512770634</v>
      </c>
      <c r="V37" s="5">
        <v>542.54236520980953</v>
      </c>
      <c r="W37" s="5">
        <v>502.53150896149191</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86.165541252812503</v>
      </c>
      <c r="D39" s="5">
        <v>88.932704036864806</v>
      </c>
      <c r="E39" s="5">
        <v>91.844876490645404</v>
      </c>
      <c r="F39" s="5">
        <v>96.718015073650193</v>
      </c>
      <c r="G39" s="5">
        <v>97.737359217048407</v>
      </c>
      <c r="H39" s="5">
        <v>100.754838091523</v>
      </c>
      <c r="I39" s="5">
        <v>104.85574110239399</v>
      </c>
      <c r="J39" s="5">
        <v>105.12238208663699</v>
      </c>
      <c r="K39" s="5">
        <v>106.734949938458</v>
      </c>
      <c r="L39" s="5">
        <v>106.598772793729</v>
      </c>
      <c r="M39" s="5">
        <v>106.426277748226</v>
      </c>
      <c r="N39" s="5">
        <v>104.40993519082001</v>
      </c>
      <c r="O39" s="5">
        <v>101.430204418293</v>
      </c>
      <c r="P39" s="5">
        <v>99.453460229053604</v>
      </c>
      <c r="Q39" s="5">
        <v>95.211547771263497</v>
      </c>
      <c r="R39" s="5">
        <v>94.588342396187102</v>
      </c>
      <c r="S39" s="5">
        <v>95.599925539641902</v>
      </c>
      <c r="T39" s="5">
        <v>93.658091906706503</v>
      </c>
      <c r="U39" s="5">
        <v>92.642594518685598</v>
      </c>
      <c r="V39" s="5">
        <v>91.215058150080708</v>
      </c>
      <c r="W39" s="5">
        <v>90.421181665514695</v>
      </c>
    </row>
    <row r="40" spans="1:23" s="3" customFormat="1">
      <c r="A40" s="97" t="s">
        <v>152</v>
      </c>
      <c r="B40" s="97"/>
      <c r="C40" s="17">
        <v>148.64447123690758</v>
      </c>
      <c r="D40" s="17">
        <v>175.08798968223007</v>
      </c>
      <c r="E40" s="17">
        <v>172.1923166982354</v>
      </c>
      <c r="F40" s="17">
        <v>156.39865472464538</v>
      </c>
      <c r="G40" s="17">
        <v>165.16682837871588</v>
      </c>
      <c r="H40" s="17">
        <v>165.36148059579463</v>
      </c>
      <c r="I40" s="17">
        <v>165.91585650444529</v>
      </c>
      <c r="J40" s="17">
        <v>164.25034092442721</v>
      </c>
      <c r="K40" s="17">
        <v>167.04469258098641</v>
      </c>
      <c r="L40" s="17">
        <v>158.78879357016905</v>
      </c>
      <c r="M40" s="17">
        <v>163.15352917825027</v>
      </c>
      <c r="N40" s="17">
        <v>164.93640964291532</v>
      </c>
      <c r="O40" s="17">
        <v>164.13867627474167</v>
      </c>
      <c r="P40" s="17">
        <v>158.74584123812144</v>
      </c>
      <c r="Q40" s="17">
        <v>584.72531245230425</v>
      </c>
      <c r="R40" s="17">
        <v>539.00056054830532</v>
      </c>
      <c r="S40" s="17">
        <v>1039.1722495750939</v>
      </c>
      <c r="T40" s="17">
        <v>1027.4854277505785</v>
      </c>
      <c r="U40" s="17">
        <v>1039.2729958395294</v>
      </c>
      <c r="V40" s="17">
        <v>1036.8492964814695</v>
      </c>
      <c r="W40" s="17">
        <v>2055.6580021998134</v>
      </c>
    </row>
    <row r="41" spans="1:23" s="3" customFormat="1">
      <c r="C41" s="2"/>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0.43520176547381123</v>
      </c>
      <c r="D44" s="5">
        <v>0.30502182646710158</v>
      </c>
      <c r="E44" s="5">
        <v>0.34667163689008007</v>
      </c>
      <c r="F44" s="5">
        <v>0.22761318287428936</v>
      </c>
      <c r="G44" s="5">
        <v>0.27215989043551819</v>
      </c>
      <c r="H44" s="5">
        <v>8.9302617608227761E-2</v>
      </c>
      <c r="I44" s="5">
        <v>0.23828274906812144</v>
      </c>
      <c r="J44" s="5">
        <v>0.16448099467638849</v>
      </c>
      <c r="K44" s="5">
        <v>0.15738496603594576</v>
      </c>
      <c r="L44" s="5">
        <v>0.26345122559735346</v>
      </c>
      <c r="M44" s="5">
        <v>0.10958279403674809</v>
      </c>
      <c r="N44" s="5">
        <v>0.25076177632054147</v>
      </c>
      <c r="O44" s="5">
        <v>0.32983532480879801</v>
      </c>
      <c r="P44" s="5">
        <v>0.53045695641963542</v>
      </c>
      <c r="Q44" s="5">
        <v>0.34779876756721401</v>
      </c>
      <c r="R44" s="5">
        <v>1.067738264701469</v>
      </c>
      <c r="S44" s="5">
        <v>1.6214831664445202</v>
      </c>
      <c r="T44" s="5">
        <v>1.2944597311914494</v>
      </c>
      <c r="U44" s="5">
        <v>1.7886630014529619</v>
      </c>
      <c r="V44" s="5">
        <v>2.0659313946484601</v>
      </c>
      <c r="W44" s="5">
        <v>1.5393726526605553</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3.7241508400344601</v>
      </c>
      <c r="D47" s="5">
        <v>4.2334068674032492</v>
      </c>
      <c r="E47" s="5">
        <v>4.61414959848228</v>
      </c>
      <c r="F47" s="5">
        <v>5.5523188285241405</v>
      </c>
      <c r="G47" s="5">
        <v>6.6165445850735392</v>
      </c>
      <c r="H47" s="5">
        <v>7.67628476897365</v>
      </c>
      <c r="I47" s="5">
        <v>8.5398234084897702</v>
      </c>
      <c r="J47" s="5">
        <v>9.0261890216362293</v>
      </c>
      <c r="K47" s="5">
        <v>10.0591450615263</v>
      </c>
      <c r="L47" s="5">
        <v>10.857098293497501</v>
      </c>
      <c r="M47" s="5">
        <v>11.692068560674201</v>
      </c>
      <c r="N47" s="5">
        <v>12.5044076405559</v>
      </c>
      <c r="O47" s="5">
        <v>12.7911576373677</v>
      </c>
      <c r="P47" s="5">
        <v>13.531364607704999</v>
      </c>
      <c r="Q47" s="5">
        <v>13.710726792564799</v>
      </c>
      <c r="R47" s="5">
        <v>14.3640566552025</v>
      </c>
      <c r="S47" s="5">
        <v>14.915952328247201</v>
      </c>
      <c r="T47" s="5">
        <v>15.181658199398401</v>
      </c>
      <c r="U47" s="5">
        <v>15.9266135717663</v>
      </c>
      <c r="V47" s="5">
        <v>16.296331804179498</v>
      </c>
      <c r="W47" s="5">
        <v>16.316695097540599</v>
      </c>
    </row>
    <row r="48" spans="1:23">
      <c r="A48" s="97" t="s">
        <v>152</v>
      </c>
      <c r="B48" s="97"/>
      <c r="C48" s="17">
        <v>4.1593526055082712</v>
      </c>
      <c r="D48" s="17">
        <v>4.5384286938703511</v>
      </c>
      <c r="E48" s="17">
        <v>4.96082123537236</v>
      </c>
      <c r="F48" s="17">
        <v>5.7799320113984303</v>
      </c>
      <c r="G48" s="17">
        <v>6.8887044755090576</v>
      </c>
      <c r="H48" s="17">
        <v>7.7655873865818776</v>
      </c>
      <c r="I48" s="17">
        <v>8.7781061575578914</v>
      </c>
      <c r="J48" s="17">
        <v>9.1906700163126178</v>
      </c>
      <c r="K48" s="17">
        <v>10.216530027562245</v>
      </c>
      <c r="L48" s="17">
        <v>11.120549519094855</v>
      </c>
      <c r="M48" s="17">
        <v>11.80165135471095</v>
      </c>
      <c r="N48" s="17">
        <v>12.755169416876441</v>
      </c>
      <c r="O48" s="17">
        <v>13.120992962176498</v>
      </c>
      <c r="P48" s="17">
        <v>14.061821564124635</v>
      </c>
      <c r="Q48" s="17">
        <v>14.058525560132013</v>
      </c>
      <c r="R48" s="17">
        <v>15.431794919903968</v>
      </c>
      <c r="S48" s="17">
        <v>16.537435494691721</v>
      </c>
      <c r="T48" s="17">
        <v>16.476117930589851</v>
      </c>
      <c r="U48" s="17">
        <v>17.715276573219263</v>
      </c>
      <c r="V48" s="17">
        <v>18.362263198827957</v>
      </c>
      <c r="W48" s="17">
        <v>17.856067750201156</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8"/>
  <cols>
    <col min="1" max="1" width="9" style="2"/>
    <col min="2" max="2" width="27.59765625" style="2" bestFit="1" customWidth="1"/>
    <col min="3" max="16384" width="9" style="2"/>
  </cols>
  <sheetData>
    <row r="1" spans="1:23" s="13" customFormat="1" ht="23.25" customHeight="1">
      <c r="A1" s="11" t="s">
        <v>288</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77</v>
      </c>
      <c r="B5" s="6" t="s">
        <v>116</v>
      </c>
      <c r="C5" s="5">
        <v>0</v>
      </c>
      <c r="D5" s="5">
        <v>0</v>
      </c>
      <c r="E5" s="5">
        <v>0</v>
      </c>
      <c r="F5" s="5">
        <v>0</v>
      </c>
      <c r="G5" s="5">
        <v>0</v>
      </c>
      <c r="H5" s="5">
        <v>0</v>
      </c>
      <c r="I5" s="5">
        <v>0</v>
      </c>
      <c r="J5" s="5">
        <v>0</v>
      </c>
      <c r="K5" s="5">
        <v>0</v>
      </c>
      <c r="L5" s="5">
        <v>0</v>
      </c>
      <c r="M5" s="5">
        <v>0</v>
      </c>
      <c r="N5" s="5">
        <v>1022.62843638</v>
      </c>
      <c r="O5" s="5">
        <v>1022.62843638</v>
      </c>
      <c r="P5" s="5">
        <v>1172.7952414199999</v>
      </c>
      <c r="Q5" s="5">
        <v>1728.5646643199998</v>
      </c>
      <c r="R5" s="5">
        <v>1728.5646643199998</v>
      </c>
      <c r="S5" s="5">
        <v>2149.6976902200004</v>
      </c>
      <c r="T5" s="5">
        <v>2465.4968703600007</v>
      </c>
      <c r="U5" s="5">
        <v>3319.4345841600002</v>
      </c>
      <c r="V5" s="5">
        <v>3319.4345841600002</v>
      </c>
      <c r="W5" s="5">
        <v>4273.1318240999999</v>
      </c>
    </row>
    <row r="6" spans="1:23">
      <c r="A6" s="6" t="s">
        <v>77</v>
      </c>
      <c r="B6" s="6" t="s">
        <v>117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129</v>
      </c>
      <c r="C7" s="5">
        <v>36.957130923235411</v>
      </c>
      <c r="D7" s="5">
        <v>24.566232745635407</v>
      </c>
      <c r="E7" s="5">
        <v>13.416948541835403</v>
      </c>
      <c r="F7" s="5">
        <v>3.3702996502354097</v>
      </c>
      <c r="G7" s="5">
        <v>-5.6652672878645944</v>
      </c>
      <c r="H7" s="5">
        <v>-13.788371611464584</v>
      </c>
      <c r="I7" s="5">
        <v>-21.096441384164599</v>
      </c>
      <c r="J7" s="5">
        <v>-27.672103574364584</v>
      </c>
      <c r="K7" s="5">
        <v>-33.595123712164593</v>
      </c>
      <c r="L7" s="5">
        <v>173.83585940903538</v>
      </c>
      <c r="M7" s="5">
        <v>569.82736405303535</v>
      </c>
      <c r="N7" s="5">
        <v>1493.5859055465353</v>
      </c>
      <c r="O7" s="5">
        <v>1840.945580895635</v>
      </c>
      <c r="P7" s="5">
        <v>2096.1268910743347</v>
      </c>
      <c r="Q7" s="5">
        <v>2108.0448065099354</v>
      </c>
      <c r="R7" s="5">
        <v>2117.8950855524354</v>
      </c>
      <c r="S7" s="5">
        <v>2128.4513123319352</v>
      </c>
      <c r="T7" s="5">
        <v>2141.4515416312352</v>
      </c>
      <c r="U7" s="5">
        <v>2156.9276387366353</v>
      </c>
      <c r="V7" s="5">
        <v>2166.6403824557356</v>
      </c>
      <c r="W7" s="5">
        <v>2175.4957437849357</v>
      </c>
    </row>
    <row r="8" spans="1:23">
      <c r="A8" s="6" t="s">
        <v>77</v>
      </c>
      <c r="B8" s="6" t="s">
        <v>130</v>
      </c>
      <c r="C8" s="5">
        <v>0</v>
      </c>
      <c r="D8" s="5">
        <v>20</v>
      </c>
      <c r="E8" s="5">
        <v>20</v>
      </c>
      <c r="F8" s="5">
        <v>20</v>
      </c>
      <c r="G8" s="5">
        <v>20</v>
      </c>
      <c r="H8" s="5">
        <v>20</v>
      </c>
      <c r="I8" s="5">
        <v>20</v>
      </c>
      <c r="J8" s="5">
        <v>20</v>
      </c>
      <c r="K8" s="5">
        <v>20</v>
      </c>
      <c r="L8" s="5">
        <v>20</v>
      </c>
      <c r="M8" s="5">
        <v>20</v>
      </c>
      <c r="N8" s="5">
        <v>20</v>
      </c>
      <c r="O8" s="5">
        <v>66.801899030000001</v>
      </c>
      <c r="P8" s="5">
        <v>284.13652094999998</v>
      </c>
      <c r="Q8" s="5">
        <v>927.56355990999998</v>
      </c>
      <c r="R8" s="5">
        <v>927.56355990999998</v>
      </c>
      <c r="S8" s="5">
        <v>1023.79859689</v>
      </c>
      <c r="T8" s="5">
        <v>1287.4101482299998</v>
      </c>
      <c r="U8" s="5">
        <v>1674.5793283999999</v>
      </c>
      <c r="V8" s="5">
        <v>1674.5793283999999</v>
      </c>
      <c r="W8" s="5">
        <v>1712.5014509399998</v>
      </c>
    </row>
    <row r="9" spans="1:23">
      <c r="A9" s="6" t="s">
        <v>77</v>
      </c>
      <c r="B9" s="6" t="s">
        <v>131</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2040</v>
      </c>
      <c r="T9" s="5">
        <v>2040</v>
      </c>
      <c r="U9" s="5">
        <v>2040</v>
      </c>
      <c r="V9" s="5">
        <v>2040</v>
      </c>
      <c r="W9" s="5">
        <v>2040</v>
      </c>
    </row>
    <row r="10" spans="1:23">
      <c r="A10" s="6" t="s">
        <v>77</v>
      </c>
      <c r="B10" s="6" t="s">
        <v>124</v>
      </c>
      <c r="C10" s="5">
        <v>-100.43866151980686</v>
      </c>
      <c r="D10" s="5">
        <v>-98.538750474031318</v>
      </c>
      <c r="E10" s="5">
        <v>-98.547133316341956</v>
      </c>
      <c r="F10" s="5">
        <v>-97.544035399665106</v>
      </c>
      <c r="G10" s="5">
        <v>-98.891263580848431</v>
      </c>
      <c r="H10" s="5">
        <v>-97.767834897710216</v>
      </c>
      <c r="I10" s="5">
        <v>-97.225027496295795</v>
      </c>
      <c r="J10" s="5">
        <v>-94.15036652598269</v>
      </c>
      <c r="K10" s="5">
        <v>-92.227320984561729</v>
      </c>
      <c r="L10" s="5">
        <v>-90.688108193079586</v>
      </c>
      <c r="M10" s="5">
        <v>-87.885939221515684</v>
      </c>
      <c r="N10" s="5">
        <v>-87.106727509210359</v>
      </c>
      <c r="O10" s="5">
        <v>-86.026434497248005</v>
      </c>
      <c r="P10" s="5">
        <v>-83.207919441119117</v>
      </c>
      <c r="Q10" s="5">
        <v>-81.257451242361086</v>
      </c>
      <c r="R10" s="5">
        <v>-78.229632490284885</v>
      </c>
      <c r="S10" s="5">
        <v>-74.496005260392764</v>
      </c>
      <c r="T10" s="5">
        <v>-72.186851593561101</v>
      </c>
      <c r="U10" s="5">
        <v>-67.567201007972741</v>
      </c>
      <c r="V10" s="5">
        <v>-64.341358553847726</v>
      </c>
      <c r="W10" s="5">
        <v>-61.394551636151263</v>
      </c>
    </row>
    <row r="11" spans="1:23">
      <c r="A11" s="6" t="s">
        <v>77</v>
      </c>
      <c r="B11" s="6" t="s">
        <v>133</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77</v>
      </c>
      <c r="B12" s="6" t="s">
        <v>135</v>
      </c>
      <c r="C12" s="5">
        <v>0</v>
      </c>
      <c r="D12" s="5">
        <v>739.99999999999989</v>
      </c>
      <c r="E12" s="5">
        <v>2420</v>
      </c>
      <c r="F12" s="5">
        <v>2420</v>
      </c>
      <c r="G12" s="5">
        <v>2419.9999999999991</v>
      </c>
      <c r="H12" s="5">
        <v>2419.9999999999991</v>
      </c>
      <c r="I12" s="5">
        <v>2419.9999999999991</v>
      </c>
      <c r="J12" s="5">
        <v>3504.9999999999986</v>
      </c>
      <c r="K12" s="5">
        <v>5174.9999999999982</v>
      </c>
      <c r="L12" s="5">
        <v>5937.4999999999991</v>
      </c>
      <c r="M12" s="5">
        <v>6312.4999999999991</v>
      </c>
      <c r="N12" s="5">
        <v>8919.8399999600024</v>
      </c>
      <c r="O12" s="5">
        <v>9436.8399999700014</v>
      </c>
      <c r="P12" s="5">
        <v>9598.8399999700014</v>
      </c>
      <c r="Q12" s="5">
        <v>11265.687999970007</v>
      </c>
      <c r="R12" s="5">
        <v>11700.982999970005</v>
      </c>
      <c r="S12" s="5">
        <v>12371.087999960006</v>
      </c>
      <c r="T12" s="5">
        <v>12371.087999960006</v>
      </c>
      <c r="U12" s="5">
        <v>13454.487999960005</v>
      </c>
      <c r="V12" s="5">
        <v>13574.487999960005</v>
      </c>
      <c r="W12" s="5">
        <v>13574.487999960005</v>
      </c>
    </row>
    <row r="13" spans="1:23" s="3" customFormat="1">
      <c r="A13" s="97" t="s">
        <v>249</v>
      </c>
      <c r="B13" s="97"/>
      <c r="C13" s="17">
        <v>-63.481530596571446</v>
      </c>
      <c r="D13" s="17">
        <v>-53.972517728395914</v>
      </c>
      <c r="E13" s="17">
        <v>-65.130184774506546</v>
      </c>
      <c r="F13" s="17">
        <v>1965.8262642505701</v>
      </c>
      <c r="G13" s="17">
        <v>1955.4434691312872</v>
      </c>
      <c r="H13" s="17">
        <v>1948.4437934908253</v>
      </c>
      <c r="I13" s="17">
        <v>1941.6785311195397</v>
      </c>
      <c r="J13" s="17">
        <v>1938.1775298996527</v>
      </c>
      <c r="K13" s="17">
        <v>1934.1775553032737</v>
      </c>
      <c r="L13" s="17">
        <v>2143.1477512159559</v>
      </c>
      <c r="M13" s="17">
        <v>2541.9414248315193</v>
      </c>
      <c r="N13" s="17">
        <v>4489.1076144173257</v>
      </c>
      <c r="O13" s="17">
        <v>4884.3494818083864</v>
      </c>
      <c r="P13" s="17">
        <v>5509.8507340032156</v>
      </c>
      <c r="Q13" s="17">
        <v>6722.9155794975741</v>
      </c>
      <c r="R13" s="17">
        <v>6735.7936772921503</v>
      </c>
      <c r="S13" s="17">
        <v>7267.4515941815434</v>
      </c>
      <c r="T13" s="17">
        <v>7862.171708627674</v>
      </c>
      <c r="U13" s="17">
        <v>9123.3743502886646</v>
      </c>
      <c r="V13" s="17">
        <v>9136.3129364618871</v>
      </c>
      <c r="W13" s="17">
        <v>10139.734467188786</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0</v>
      </c>
      <c r="G18" s="5">
        <v>0</v>
      </c>
      <c r="H18" s="5">
        <v>0</v>
      </c>
      <c r="I18" s="5">
        <v>0</v>
      </c>
      <c r="J18" s="5">
        <v>0</v>
      </c>
      <c r="K18" s="5">
        <v>0</v>
      </c>
      <c r="L18" s="5">
        <v>0</v>
      </c>
      <c r="M18" s="5">
        <v>0</v>
      </c>
      <c r="N18" s="5">
        <v>1022.62843638</v>
      </c>
      <c r="O18" s="5">
        <v>1022.62843638</v>
      </c>
      <c r="P18" s="5">
        <v>1172.7952414199999</v>
      </c>
      <c r="Q18" s="5">
        <v>1172.7952414199999</v>
      </c>
      <c r="R18" s="5">
        <v>1172.7952414199999</v>
      </c>
      <c r="S18" s="5">
        <v>1317.81211104</v>
      </c>
      <c r="T18" s="5">
        <v>1633.6112911800001</v>
      </c>
      <c r="U18" s="5">
        <v>1880.09557728</v>
      </c>
      <c r="V18" s="5">
        <v>1880.09557728</v>
      </c>
      <c r="W18" s="5">
        <v>2833.79281722</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7.2343532054041191</v>
      </c>
      <c r="D20" s="5">
        <v>4.8550428329041182</v>
      </c>
      <c r="E20" s="5">
        <v>2.4083854912041147</v>
      </c>
      <c r="F20" s="5">
        <v>1.2438588969041149</v>
      </c>
      <c r="G20" s="5">
        <v>-0.81774994979588556</v>
      </c>
      <c r="H20" s="5">
        <v>-3.6170124139958837</v>
      </c>
      <c r="I20" s="5">
        <v>-5.9363271884958841</v>
      </c>
      <c r="J20" s="5">
        <v>-8.4333090611958852</v>
      </c>
      <c r="K20" s="5">
        <v>-10.471243620295883</v>
      </c>
      <c r="L20" s="5">
        <v>-12.474269961495885</v>
      </c>
      <c r="M20" s="5">
        <v>-10.051993138195883</v>
      </c>
      <c r="N20" s="5">
        <v>470.22243010420414</v>
      </c>
      <c r="O20" s="5">
        <v>810.31908447010403</v>
      </c>
      <c r="P20" s="5">
        <v>815.40197471130398</v>
      </c>
      <c r="Q20" s="5">
        <v>820.48069702190401</v>
      </c>
      <c r="R20" s="5">
        <v>824.67184524240395</v>
      </c>
      <c r="S20" s="5">
        <v>829.2498105585039</v>
      </c>
      <c r="T20" s="5">
        <v>834.89349700400385</v>
      </c>
      <c r="U20" s="5">
        <v>841.55229494920388</v>
      </c>
      <c r="V20" s="5">
        <v>845.64897290150384</v>
      </c>
      <c r="W20" s="5">
        <v>849.37386283310377</v>
      </c>
    </row>
    <row r="21" spans="1:23" s="3" customFormat="1">
      <c r="A21" s="6" t="s">
        <v>128</v>
      </c>
      <c r="B21" s="6" t="s">
        <v>130</v>
      </c>
      <c r="C21" s="5">
        <v>0</v>
      </c>
      <c r="D21" s="5">
        <v>0</v>
      </c>
      <c r="E21" s="5">
        <v>0</v>
      </c>
      <c r="F21" s="5">
        <v>0</v>
      </c>
      <c r="G21" s="5">
        <v>0</v>
      </c>
      <c r="H21" s="5">
        <v>0</v>
      </c>
      <c r="I21" s="5">
        <v>0</v>
      </c>
      <c r="J21" s="5">
        <v>0</v>
      </c>
      <c r="K21" s="5">
        <v>0</v>
      </c>
      <c r="L21" s="5">
        <v>0</v>
      </c>
      <c r="M21" s="5">
        <v>0</v>
      </c>
      <c r="N21" s="5">
        <v>0</v>
      </c>
      <c r="O21" s="5">
        <v>46.801899030000001</v>
      </c>
      <c r="P21" s="5">
        <v>264.13652094999998</v>
      </c>
      <c r="Q21" s="5">
        <v>264.13652094999998</v>
      </c>
      <c r="R21" s="5">
        <v>264.13652094999998</v>
      </c>
      <c r="S21" s="5">
        <v>264.13652094999998</v>
      </c>
      <c r="T21" s="5">
        <v>264.13652094999998</v>
      </c>
      <c r="U21" s="5">
        <v>264.13652094999998</v>
      </c>
      <c r="V21" s="5">
        <v>264.13652094999998</v>
      </c>
      <c r="W21" s="5">
        <v>264.13652094999998</v>
      </c>
    </row>
    <row r="22" spans="1:23" s="3" customFormat="1">
      <c r="A22" s="6" t="s">
        <v>128</v>
      </c>
      <c r="B22" s="6" t="s">
        <v>131</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128</v>
      </c>
      <c r="B23" s="6" t="s">
        <v>124</v>
      </c>
      <c r="C23" s="5">
        <v>-0.44333688785683023</v>
      </c>
      <c r="D23" s="5">
        <v>5.6880163100458958E-5</v>
      </c>
      <c r="E23" s="5">
        <v>-0.29293773719179228</v>
      </c>
      <c r="F23" s="5">
        <v>-0.39318513791629073</v>
      </c>
      <c r="G23" s="5">
        <v>-1.0136729652076042</v>
      </c>
      <c r="H23" s="5">
        <v>-0.4803422310100558</v>
      </c>
      <c r="I23" s="5">
        <v>-0.76643621628095104</v>
      </c>
      <c r="J23" s="5">
        <v>0.59926557183878515</v>
      </c>
      <c r="K23" s="5">
        <v>1.6694910158637413</v>
      </c>
      <c r="L23" s="5">
        <v>2.026203662868781</v>
      </c>
      <c r="M23" s="5">
        <v>2.5753160147757796</v>
      </c>
      <c r="N23" s="5">
        <v>3.0267112625207062</v>
      </c>
      <c r="O23" s="5">
        <v>3.3419131847578001</v>
      </c>
      <c r="P23" s="5">
        <v>4.7767772596397577</v>
      </c>
      <c r="Q23" s="5">
        <v>4.7637007852389246</v>
      </c>
      <c r="R23" s="5">
        <v>5.5385395660587591</v>
      </c>
      <c r="S23" s="5">
        <v>6.6137482716572435</v>
      </c>
      <c r="T23" s="5">
        <v>7.8474440505825243</v>
      </c>
      <c r="U23" s="5">
        <v>8.5575372031689909</v>
      </c>
      <c r="V23" s="5">
        <v>9.4658820555725072</v>
      </c>
      <c r="W23" s="5">
        <v>10.103835449753959</v>
      </c>
    </row>
    <row r="24" spans="1:23" s="3" customFormat="1">
      <c r="A24" s="6" t="s">
        <v>128</v>
      </c>
      <c r="B24" s="6" t="s">
        <v>133</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128</v>
      </c>
      <c r="B25" s="6" t="s">
        <v>135</v>
      </c>
      <c r="C25" s="5">
        <v>0</v>
      </c>
      <c r="D25" s="5">
        <v>500</v>
      </c>
      <c r="E25" s="5">
        <v>2000</v>
      </c>
      <c r="F25" s="5">
        <v>2000</v>
      </c>
      <c r="G25" s="5">
        <v>2000</v>
      </c>
      <c r="H25" s="5">
        <v>2000</v>
      </c>
      <c r="I25" s="5">
        <v>2000</v>
      </c>
      <c r="J25" s="5">
        <v>2000</v>
      </c>
      <c r="K25" s="5">
        <v>3320</v>
      </c>
      <c r="L25" s="5">
        <v>3320</v>
      </c>
      <c r="M25" s="5">
        <v>3320</v>
      </c>
      <c r="N25" s="5">
        <v>5318</v>
      </c>
      <c r="O25" s="5">
        <v>5318</v>
      </c>
      <c r="P25" s="5">
        <v>5318</v>
      </c>
      <c r="Q25" s="5">
        <v>5368</v>
      </c>
      <c r="R25" s="5">
        <v>5368</v>
      </c>
      <c r="S25" s="5">
        <v>5368</v>
      </c>
      <c r="T25" s="5">
        <v>5368</v>
      </c>
      <c r="U25" s="5">
        <v>5368</v>
      </c>
      <c r="V25" s="5">
        <v>5368</v>
      </c>
      <c r="W25" s="5">
        <v>5368</v>
      </c>
    </row>
    <row r="26" spans="1:23" s="3" customFormat="1">
      <c r="A26" s="97" t="s">
        <v>249</v>
      </c>
      <c r="B26" s="97"/>
      <c r="C26" s="17">
        <v>6.7910163175472888</v>
      </c>
      <c r="D26" s="17">
        <v>4.8550997130672187</v>
      </c>
      <c r="E26" s="17">
        <v>2.1154477540123224</v>
      </c>
      <c r="F26" s="17">
        <v>2040.8506737589878</v>
      </c>
      <c r="G26" s="17">
        <v>2038.1685770849965</v>
      </c>
      <c r="H26" s="17">
        <v>2035.9026453549941</v>
      </c>
      <c r="I26" s="17">
        <v>2033.2972365952232</v>
      </c>
      <c r="J26" s="17">
        <v>2032.1659565106429</v>
      </c>
      <c r="K26" s="17">
        <v>2031.1982473955679</v>
      </c>
      <c r="L26" s="17">
        <v>2029.5519337013729</v>
      </c>
      <c r="M26" s="17">
        <v>2032.5233228765799</v>
      </c>
      <c r="N26" s="17">
        <v>3535.8775777467249</v>
      </c>
      <c r="O26" s="17">
        <v>3923.0913330648618</v>
      </c>
      <c r="P26" s="17">
        <v>4297.1105143409441</v>
      </c>
      <c r="Q26" s="17">
        <v>4302.1761601771432</v>
      </c>
      <c r="R26" s="17">
        <v>4307.1421471784624</v>
      </c>
      <c r="S26" s="17">
        <v>4457.812190820162</v>
      </c>
      <c r="T26" s="17">
        <v>4780.4887531845861</v>
      </c>
      <c r="U26" s="17">
        <v>5034.341930382373</v>
      </c>
      <c r="V26" s="17">
        <v>5039.346953187076</v>
      </c>
      <c r="W26" s="17">
        <v>5997.4070364528579</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1.8808481125304404</v>
      </c>
      <c r="D33" s="5">
        <v>1.0116114326304402</v>
      </c>
      <c r="E33" s="5">
        <v>6.6976423730439549E-2</v>
      </c>
      <c r="F33" s="5">
        <v>-0.12057562866955962</v>
      </c>
      <c r="G33" s="5">
        <v>-0.54373631696955904</v>
      </c>
      <c r="H33" s="5">
        <v>-1.131624344169559</v>
      </c>
      <c r="I33" s="5">
        <v>-2.1997302275695603</v>
      </c>
      <c r="J33" s="5">
        <v>-3.3197369060695596</v>
      </c>
      <c r="K33" s="5">
        <v>-4.0265871535695599</v>
      </c>
      <c r="L33" s="5">
        <v>-5.1495946416695588</v>
      </c>
      <c r="M33" s="5">
        <v>-4.2481957659695588</v>
      </c>
      <c r="N33" s="5">
        <v>-1.7084358717695594</v>
      </c>
      <c r="O33" s="5">
        <v>0.78254104023043958</v>
      </c>
      <c r="P33" s="5">
        <v>3.5290145326304394</v>
      </c>
      <c r="Q33" s="5">
        <v>6.0458820967304394</v>
      </c>
      <c r="R33" s="5">
        <v>8.0214581691304421</v>
      </c>
      <c r="S33" s="5">
        <v>10.07967309973044</v>
      </c>
      <c r="T33" s="5">
        <v>12.776222400030441</v>
      </c>
      <c r="U33" s="5">
        <v>16.202201004130441</v>
      </c>
      <c r="V33" s="5">
        <v>18.390433858530439</v>
      </c>
      <c r="W33" s="5">
        <v>20.427253153730444</v>
      </c>
    </row>
    <row r="34" spans="1:23" s="3" customFormat="1">
      <c r="A34" s="6" t="s">
        <v>145</v>
      </c>
      <c r="B34" s="6" t="s">
        <v>130</v>
      </c>
      <c r="C34" s="5">
        <v>0</v>
      </c>
      <c r="D34" s="5">
        <v>20</v>
      </c>
      <c r="E34" s="5">
        <v>20</v>
      </c>
      <c r="F34" s="5">
        <v>20</v>
      </c>
      <c r="G34" s="5">
        <v>20</v>
      </c>
      <c r="H34" s="5">
        <v>20</v>
      </c>
      <c r="I34" s="5">
        <v>20</v>
      </c>
      <c r="J34" s="5">
        <v>20</v>
      </c>
      <c r="K34" s="5">
        <v>20</v>
      </c>
      <c r="L34" s="5">
        <v>20</v>
      </c>
      <c r="M34" s="5">
        <v>20</v>
      </c>
      <c r="N34" s="5">
        <v>20</v>
      </c>
      <c r="O34" s="5">
        <v>20</v>
      </c>
      <c r="P34" s="5">
        <v>20</v>
      </c>
      <c r="Q34" s="5">
        <v>20</v>
      </c>
      <c r="R34" s="5">
        <v>20</v>
      </c>
      <c r="S34" s="5">
        <v>20</v>
      </c>
      <c r="T34" s="5">
        <v>20</v>
      </c>
      <c r="U34" s="5">
        <v>20</v>
      </c>
      <c r="V34" s="5">
        <v>20</v>
      </c>
      <c r="W34" s="5">
        <v>20</v>
      </c>
    </row>
    <row r="35" spans="1:23" s="3" customFormat="1">
      <c r="A35" s="6" t="s">
        <v>145</v>
      </c>
      <c r="B35" s="6" t="s">
        <v>131</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145</v>
      </c>
      <c r="B36" s="6" t="s">
        <v>124</v>
      </c>
      <c r="C36" s="5">
        <v>0.65830921577733648</v>
      </c>
      <c r="D36" s="5">
        <v>2.603877948498365</v>
      </c>
      <c r="E36" s="5">
        <v>3.4037637468033779</v>
      </c>
      <c r="F36" s="5">
        <v>3.8143461711158864</v>
      </c>
      <c r="G36" s="5">
        <v>4.2233251539482808</v>
      </c>
      <c r="H36" s="5">
        <v>4.8015894609293071</v>
      </c>
      <c r="I36" s="5">
        <v>6.7603100586389644</v>
      </c>
      <c r="J36" s="5">
        <v>7.4171371062893741</v>
      </c>
      <c r="K36" s="5">
        <v>7.8099711474862659</v>
      </c>
      <c r="L36" s="5">
        <v>8.38891665308455</v>
      </c>
      <c r="M36" s="5">
        <v>9.928277019697191</v>
      </c>
      <c r="N36" s="5">
        <v>10.540490859176913</v>
      </c>
      <c r="O36" s="5">
        <v>11.644188108377961</v>
      </c>
      <c r="P36" s="5">
        <v>12.653879349253259</v>
      </c>
      <c r="Q36" s="5">
        <v>14.608588414679303</v>
      </c>
      <c r="R36" s="5">
        <v>15.493399143483288</v>
      </c>
      <c r="S36" s="5">
        <v>17.220657611680764</v>
      </c>
      <c r="T36" s="5">
        <v>18.138091985136498</v>
      </c>
      <c r="U36" s="5">
        <v>20.631990203075986</v>
      </c>
      <c r="V36" s="5">
        <v>22.03618541167117</v>
      </c>
      <c r="W36" s="5">
        <v>22.998770885463017</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145</v>
      </c>
      <c r="B38" s="6" t="s">
        <v>135</v>
      </c>
      <c r="C38" s="5">
        <v>0</v>
      </c>
      <c r="D38" s="5">
        <v>0</v>
      </c>
      <c r="E38" s="5">
        <v>0</v>
      </c>
      <c r="F38" s="5">
        <v>0</v>
      </c>
      <c r="G38" s="5">
        <v>0</v>
      </c>
      <c r="H38" s="5">
        <v>0</v>
      </c>
      <c r="I38" s="5">
        <v>0</v>
      </c>
      <c r="J38" s="5">
        <v>1085.0000000000002</v>
      </c>
      <c r="K38" s="5">
        <v>1085</v>
      </c>
      <c r="L38" s="5">
        <v>1085</v>
      </c>
      <c r="M38" s="5">
        <v>1085</v>
      </c>
      <c r="N38" s="5">
        <v>1085</v>
      </c>
      <c r="O38" s="5">
        <v>1377.0000000099999</v>
      </c>
      <c r="P38" s="5">
        <v>1494.0000000099997</v>
      </c>
      <c r="Q38" s="5">
        <v>2230.8480000099994</v>
      </c>
      <c r="R38" s="5">
        <v>2666.1430000099995</v>
      </c>
      <c r="S38" s="5">
        <v>2807.2480000099999</v>
      </c>
      <c r="T38" s="5">
        <v>2807.2480000099999</v>
      </c>
      <c r="U38" s="5">
        <v>2950.6480000099996</v>
      </c>
      <c r="V38" s="5">
        <v>2950.6480000099996</v>
      </c>
      <c r="W38" s="5">
        <v>2950.6480000099996</v>
      </c>
    </row>
    <row r="39" spans="1:23" s="3" customFormat="1">
      <c r="A39" s="97" t="s">
        <v>249</v>
      </c>
      <c r="B39" s="97"/>
      <c r="C39" s="17">
        <v>2.5391573283077769</v>
      </c>
      <c r="D39" s="17">
        <v>23.615489381128803</v>
      </c>
      <c r="E39" s="17">
        <v>23.470740170533816</v>
      </c>
      <c r="F39" s="17">
        <v>23.693770542446327</v>
      </c>
      <c r="G39" s="17">
        <v>23.679588836978724</v>
      </c>
      <c r="H39" s="17">
        <v>23.669965116759748</v>
      </c>
      <c r="I39" s="17">
        <v>24.560579831069404</v>
      </c>
      <c r="J39" s="17">
        <v>24.097400200219816</v>
      </c>
      <c r="K39" s="17">
        <v>23.783383993916708</v>
      </c>
      <c r="L39" s="17">
        <v>23.239322011414991</v>
      </c>
      <c r="M39" s="17">
        <v>25.680081253727632</v>
      </c>
      <c r="N39" s="17">
        <v>28.832054987407354</v>
      </c>
      <c r="O39" s="17">
        <v>32.426729148608402</v>
      </c>
      <c r="P39" s="17">
        <v>36.1828938818837</v>
      </c>
      <c r="Q39" s="17">
        <v>40.654470511409741</v>
      </c>
      <c r="R39" s="17">
        <v>43.514857312613728</v>
      </c>
      <c r="S39" s="17">
        <v>47.300330711411206</v>
      </c>
      <c r="T39" s="17">
        <v>50.914314385166939</v>
      </c>
      <c r="U39" s="17">
        <v>56.83419120720643</v>
      </c>
      <c r="V39" s="17">
        <v>60.426619270201613</v>
      </c>
      <c r="W39" s="17">
        <v>63.426024039193464</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357.25075013999998</v>
      </c>
      <c r="V44" s="5">
        <v>357.25075013999998</v>
      </c>
      <c r="W44" s="5">
        <v>357.25075013999998</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3.3683119236376218</v>
      </c>
      <c r="D46" s="5">
        <v>2.0007866342376222</v>
      </c>
      <c r="E46" s="5">
        <v>0.77558868983762252</v>
      </c>
      <c r="F46" s="5">
        <v>-6.2325911862377126E-2</v>
      </c>
      <c r="G46" s="5">
        <v>-0.59996886136237748</v>
      </c>
      <c r="H46" s="5">
        <v>-1.4826893635623772</v>
      </c>
      <c r="I46" s="5">
        <v>-2.5241483757623779</v>
      </c>
      <c r="J46" s="5">
        <v>-3.2425286573623779</v>
      </c>
      <c r="K46" s="5">
        <v>-3.6449929638623768</v>
      </c>
      <c r="L46" s="5">
        <v>-4.3925226033623783</v>
      </c>
      <c r="M46" s="5">
        <v>-2.4538757168623775</v>
      </c>
      <c r="N46" s="5">
        <v>0.38651868503762188</v>
      </c>
      <c r="O46" s="5">
        <v>3.7499391637376238</v>
      </c>
      <c r="P46" s="5">
        <v>223.34012098193762</v>
      </c>
      <c r="Q46" s="5">
        <v>226.30872291893763</v>
      </c>
      <c r="R46" s="5">
        <v>228.73967345383761</v>
      </c>
      <c r="S46" s="5">
        <v>231.51034225623761</v>
      </c>
      <c r="T46" s="5">
        <v>235.05321638393764</v>
      </c>
      <c r="U46" s="5">
        <v>239.37029680663761</v>
      </c>
      <c r="V46" s="5">
        <v>241.99421014803761</v>
      </c>
      <c r="W46" s="5">
        <v>244.41181412753764</v>
      </c>
    </row>
    <row r="47" spans="1:23" s="3" customFormat="1">
      <c r="A47" s="6" t="s">
        <v>146</v>
      </c>
      <c r="B47" s="6" t="s">
        <v>130</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109.65951989</v>
      </c>
      <c r="U47" s="5">
        <v>496.82870006000002</v>
      </c>
      <c r="V47" s="5">
        <v>496.82870006000002</v>
      </c>
      <c r="W47" s="5">
        <v>534.75082260000011</v>
      </c>
    </row>
    <row r="48" spans="1:23" s="3" customFormat="1">
      <c r="A48" s="6" t="s">
        <v>146</v>
      </c>
      <c r="B48" s="6" t="s">
        <v>131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146</v>
      </c>
      <c r="B49" s="6" t="s">
        <v>124</v>
      </c>
      <c r="C49" s="5">
        <v>-100.42399977779463</v>
      </c>
      <c r="D49" s="5">
        <v>-101.16097124365696</v>
      </c>
      <c r="E49" s="5">
        <v>-101.67853992319286</v>
      </c>
      <c r="F49" s="5">
        <v>-100.95261280274592</v>
      </c>
      <c r="G49" s="5">
        <v>-101.96429832053273</v>
      </c>
      <c r="H49" s="5">
        <v>-102.04870404909133</v>
      </c>
      <c r="I49" s="5">
        <v>-102.23499302038059</v>
      </c>
      <c r="J49" s="5">
        <v>-101.7783611420676</v>
      </c>
      <c r="K49" s="5">
        <v>-101.95987014324032</v>
      </c>
      <c r="L49" s="5">
        <v>-101.46385768272339</v>
      </c>
      <c r="M49" s="5">
        <v>-101.01011740376862</v>
      </c>
      <c r="N49" s="5">
        <v>-101.2724748717628</v>
      </c>
      <c r="O49" s="5">
        <v>-101.28278744218504</v>
      </c>
      <c r="P49" s="5">
        <v>-101.10538631908521</v>
      </c>
      <c r="Q49" s="5">
        <v>-100.86023708878496</v>
      </c>
      <c r="R49" s="5">
        <v>-99.843738553630061</v>
      </c>
      <c r="S49" s="5">
        <v>-99.299480857754261</v>
      </c>
      <c r="T49" s="5">
        <v>-99.152176840286828</v>
      </c>
      <c r="U49" s="5">
        <v>-97.856336157580614</v>
      </c>
      <c r="V49" s="5">
        <v>-96.995475502421982</v>
      </c>
      <c r="W49" s="5">
        <v>-96.182717055999007</v>
      </c>
    </row>
    <row r="50" spans="1:23" s="3" customFormat="1">
      <c r="A50" s="6" t="s">
        <v>146</v>
      </c>
      <c r="B50" s="6" t="s">
        <v>133</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146</v>
      </c>
      <c r="B51" s="6" t="s">
        <v>135</v>
      </c>
      <c r="C51" s="5">
        <v>0</v>
      </c>
      <c r="D51" s="5">
        <v>0</v>
      </c>
      <c r="E51" s="5">
        <v>0</v>
      </c>
      <c r="F51" s="5">
        <v>0</v>
      </c>
      <c r="G51" s="5">
        <v>0</v>
      </c>
      <c r="H51" s="5">
        <v>0</v>
      </c>
      <c r="I51" s="5">
        <v>0</v>
      </c>
      <c r="J51" s="5">
        <v>0</v>
      </c>
      <c r="K51" s="5">
        <v>350</v>
      </c>
      <c r="L51" s="5">
        <v>700</v>
      </c>
      <c r="M51" s="5">
        <v>1075</v>
      </c>
      <c r="N51" s="5">
        <v>1450</v>
      </c>
      <c r="O51" s="5">
        <v>1675</v>
      </c>
      <c r="P51" s="5">
        <v>1695</v>
      </c>
      <c r="Q51" s="5">
        <v>1695</v>
      </c>
      <c r="R51" s="5">
        <v>1695</v>
      </c>
      <c r="S51" s="5">
        <v>1695</v>
      </c>
      <c r="T51" s="5">
        <v>1695</v>
      </c>
      <c r="U51" s="5">
        <v>2635</v>
      </c>
      <c r="V51" s="5">
        <v>2635</v>
      </c>
      <c r="W51" s="5">
        <v>2635</v>
      </c>
    </row>
    <row r="52" spans="1:23" s="3" customFormat="1">
      <c r="A52" s="97" t="s">
        <v>249</v>
      </c>
      <c r="B52" s="97"/>
      <c r="C52" s="17">
        <v>-97.055687854157014</v>
      </c>
      <c r="D52" s="17">
        <v>-99.160184609419332</v>
      </c>
      <c r="E52" s="17">
        <v>-100.90295123335524</v>
      </c>
      <c r="F52" s="17">
        <v>-101.01493871460829</v>
      </c>
      <c r="G52" s="17">
        <v>-102.5642671818951</v>
      </c>
      <c r="H52" s="17">
        <v>-103.5313934126537</v>
      </c>
      <c r="I52" s="17">
        <v>-104.75914139614297</v>
      </c>
      <c r="J52" s="17">
        <v>-105.02088979942997</v>
      </c>
      <c r="K52" s="17">
        <v>-105.6048631071027</v>
      </c>
      <c r="L52" s="17">
        <v>-105.85638028608577</v>
      </c>
      <c r="M52" s="17">
        <v>-103.46399312063099</v>
      </c>
      <c r="N52" s="17">
        <v>-100.88595618672517</v>
      </c>
      <c r="O52" s="17">
        <v>-97.532848278447418</v>
      </c>
      <c r="P52" s="17">
        <v>122.2347346628524</v>
      </c>
      <c r="Q52" s="17">
        <v>125.44848583015268</v>
      </c>
      <c r="R52" s="17">
        <v>128.89593490020755</v>
      </c>
      <c r="S52" s="17">
        <v>132.21086139848336</v>
      </c>
      <c r="T52" s="17">
        <v>245.56055943365084</v>
      </c>
      <c r="U52" s="17">
        <v>995.59341084905702</v>
      </c>
      <c r="V52" s="17">
        <v>999.07818484561574</v>
      </c>
      <c r="W52" s="17">
        <v>1040.2306698115385</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147</v>
      </c>
      <c r="B57" s="6" t="s">
        <v>116</v>
      </c>
      <c r="C57" s="5">
        <v>0</v>
      </c>
      <c r="D57" s="5">
        <v>0</v>
      </c>
      <c r="E57" s="5">
        <v>0</v>
      </c>
      <c r="F57" s="5">
        <v>0</v>
      </c>
      <c r="G57" s="5">
        <v>0</v>
      </c>
      <c r="H57" s="5">
        <v>0</v>
      </c>
      <c r="I57" s="5">
        <v>0</v>
      </c>
      <c r="J57" s="5">
        <v>0</v>
      </c>
      <c r="K57" s="5">
        <v>0</v>
      </c>
      <c r="L57" s="5">
        <v>0</v>
      </c>
      <c r="M57" s="5">
        <v>0</v>
      </c>
      <c r="N57" s="5">
        <v>0</v>
      </c>
      <c r="O57" s="5">
        <v>0</v>
      </c>
      <c r="P57" s="5">
        <v>0</v>
      </c>
      <c r="Q57" s="5">
        <v>555.7694229</v>
      </c>
      <c r="R57" s="5">
        <v>555.7694229</v>
      </c>
      <c r="S57" s="5">
        <v>831.88557918000004</v>
      </c>
      <c r="T57" s="5">
        <v>831.88557918000004</v>
      </c>
      <c r="U57" s="5">
        <v>1082.0882567399999</v>
      </c>
      <c r="V57" s="5">
        <v>1082.0882567399999</v>
      </c>
      <c r="W57" s="5">
        <v>1082.0882567399999</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24.157553300776467</v>
      </c>
      <c r="D59" s="5">
        <v>16.591411730976464</v>
      </c>
      <c r="E59" s="5">
        <v>10.260869231976461</v>
      </c>
      <c r="F59" s="5">
        <v>2.5624579134764645</v>
      </c>
      <c r="G59" s="5">
        <v>-3.3085051339235356</v>
      </c>
      <c r="H59" s="5">
        <v>-6.9770599267235376</v>
      </c>
      <c r="I59" s="5">
        <v>-9.7188642380235386</v>
      </c>
      <c r="J59" s="5">
        <v>-11.821966942323538</v>
      </c>
      <c r="K59" s="5">
        <v>-14.477996569423542</v>
      </c>
      <c r="L59" s="5">
        <v>196.92807747297647</v>
      </c>
      <c r="M59" s="5">
        <v>587.55251754107655</v>
      </c>
      <c r="N59" s="5">
        <v>1025.4462753733762</v>
      </c>
      <c r="O59" s="5">
        <v>1026.6025475014762</v>
      </c>
      <c r="P59" s="5">
        <v>1054.1072089191762</v>
      </c>
      <c r="Q59" s="5">
        <v>1055.1984039304762</v>
      </c>
      <c r="R59" s="5">
        <v>1056.2202455499762</v>
      </c>
      <c r="S59" s="5">
        <v>1057.1579145899761</v>
      </c>
      <c r="T59" s="5">
        <v>1058.0083269369761</v>
      </c>
      <c r="U59" s="5">
        <v>1058.7765896120761</v>
      </c>
      <c r="V59" s="5">
        <v>1059.4085984878761</v>
      </c>
      <c r="W59" s="5">
        <v>1059.9335711019762</v>
      </c>
    </row>
    <row r="60" spans="1:23" s="3" customFormat="1">
      <c r="A60" s="6" t="s">
        <v>147</v>
      </c>
      <c r="B60" s="6" t="s">
        <v>130</v>
      </c>
      <c r="C60" s="5">
        <v>0</v>
      </c>
      <c r="D60" s="5">
        <v>0</v>
      </c>
      <c r="E60" s="5">
        <v>0</v>
      </c>
      <c r="F60" s="5">
        <v>0</v>
      </c>
      <c r="G60" s="5">
        <v>0</v>
      </c>
      <c r="H60" s="5">
        <v>0</v>
      </c>
      <c r="I60" s="5">
        <v>0</v>
      </c>
      <c r="J60" s="5">
        <v>0</v>
      </c>
      <c r="K60" s="5">
        <v>0</v>
      </c>
      <c r="L60" s="5">
        <v>0</v>
      </c>
      <c r="M60" s="5">
        <v>0</v>
      </c>
      <c r="N60" s="5">
        <v>0</v>
      </c>
      <c r="O60" s="5">
        <v>0</v>
      </c>
      <c r="P60" s="5">
        <v>0</v>
      </c>
      <c r="Q60" s="5">
        <v>643.42703896</v>
      </c>
      <c r="R60" s="5">
        <v>643.42703896</v>
      </c>
      <c r="S60" s="5">
        <v>739.66207594000002</v>
      </c>
      <c r="T60" s="5">
        <v>893.61410738999996</v>
      </c>
      <c r="U60" s="5">
        <v>893.61410738999996</v>
      </c>
      <c r="V60" s="5">
        <v>893.61410738999996</v>
      </c>
      <c r="W60" s="5">
        <v>893.61410738999996</v>
      </c>
    </row>
    <row r="61" spans="1:23" s="3" customFormat="1">
      <c r="A61" s="6" t="s">
        <v>147</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147</v>
      </c>
      <c r="B62" s="6" t="s">
        <v>124</v>
      </c>
      <c r="C62" s="5">
        <v>-6.0495732381347977E-2</v>
      </c>
      <c r="D62" s="5">
        <v>0.12191323594350933</v>
      </c>
      <c r="E62" s="5">
        <v>0.13997681472781665</v>
      </c>
      <c r="F62" s="5">
        <v>0.1869208803686675</v>
      </c>
      <c r="G62" s="5">
        <v>0.16337146697902938</v>
      </c>
      <c r="H62" s="5">
        <v>0.25853686317596924</v>
      </c>
      <c r="I62" s="5">
        <v>1.447192511999873E-2</v>
      </c>
      <c r="J62" s="5">
        <v>0.13757591206741893</v>
      </c>
      <c r="K62" s="5">
        <v>0.37553713148263768</v>
      </c>
      <c r="L62" s="5">
        <v>0.53172275906749888</v>
      </c>
      <c r="M62" s="5">
        <v>0.82807052198345588</v>
      </c>
      <c r="N62" s="5">
        <v>0.89626925993589879</v>
      </c>
      <c r="O62" s="5">
        <v>0.60266295301816797</v>
      </c>
      <c r="P62" s="5">
        <v>0.82849626603537274</v>
      </c>
      <c r="Q62" s="5">
        <v>0.84050519150360259</v>
      </c>
      <c r="R62" s="5">
        <v>1.1970179565356034</v>
      </c>
      <c r="S62" s="5">
        <v>1.5407134102098681</v>
      </c>
      <c r="T62" s="5">
        <v>1.5463515671078056</v>
      </c>
      <c r="U62" s="5">
        <v>1.6281747679982672</v>
      </c>
      <c r="V62" s="5">
        <v>1.7324035577603567</v>
      </c>
      <c r="W62" s="5">
        <v>2.1745776212954055</v>
      </c>
    </row>
    <row r="63" spans="1:23" s="3" customFormat="1">
      <c r="A63" s="6" t="s">
        <v>147</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147</v>
      </c>
      <c r="B64" s="6" t="s">
        <v>135</v>
      </c>
      <c r="C64" s="5">
        <v>0</v>
      </c>
      <c r="D64" s="5">
        <v>240</v>
      </c>
      <c r="E64" s="5">
        <v>420</v>
      </c>
      <c r="F64" s="5">
        <v>420.00000000000006</v>
      </c>
      <c r="G64" s="5">
        <v>420</v>
      </c>
      <c r="H64" s="5">
        <v>420.00000000000006</v>
      </c>
      <c r="I64" s="5">
        <v>420.00000000000006</v>
      </c>
      <c r="J64" s="5">
        <v>420.00000000000006</v>
      </c>
      <c r="K64" s="5">
        <v>420.00000000000006</v>
      </c>
      <c r="L64" s="5">
        <v>832.5</v>
      </c>
      <c r="M64" s="5">
        <v>832.50000000000011</v>
      </c>
      <c r="N64" s="5">
        <v>1066.8399999599999</v>
      </c>
      <c r="O64" s="5">
        <v>1066.8399999599999</v>
      </c>
      <c r="P64" s="5">
        <v>1091.8399999599999</v>
      </c>
      <c r="Q64" s="5">
        <v>1971.8399999599999</v>
      </c>
      <c r="R64" s="5">
        <v>1971.8399999599999</v>
      </c>
      <c r="S64" s="5">
        <v>2500.8399999500002</v>
      </c>
      <c r="T64" s="5">
        <v>2500.8399999500002</v>
      </c>
      <c r="U64" s="5">
        <v>2500.8399999500002</v>
      </c>
      <c r="V64" s="5">
        <v>2500.8399999500002</v>
      </c>
      <c r="W64" s="5">
        <v>2500.8399999500002</v>
      </c>
    </row>
    <row r="65" spans="1:23" s="3" customFormat="1">
      <c r="A65" s="97" t="s">
        <v>249</v>
      </c>
      <c r="B65" s="97"/>
      <c r="C65" s="17">
        <v>24.097057568395119</v>
      </c>
      <c r="D65" s="17">
        <v>16.713324966919973</v>
      </c>
      <c r="E65" s="17">
        <v>10.400846046704277</v>
      </c>
      <c r="F65" s="17">
        <v>2.749378793845132</v>
      </c>
      <c r="G65" s="17">
        <v>-3.1451336669445062</v>
      </c>
      <c r="H65" s="17">
        <v>-6.7185230635475683</v>
      </c>
      <c r="I65" s="17">
        <v>-9.7043923129035399</v>
      </c>
      <c r="J65" s="17">
        <v>-11.684391030256119</v>
      </c>
      <c r="K65" s="17">
        <v>-14.102459437940905</v>
      </c>
      <c r="L65" s="17">
        <v>197.45980023204396</v>
      </c>
      <c r="M65" s="17">
        <v>588.38058806306003</v>
      </c>
      <c r="N65" s="17">
        <v>1026.3425446333122</v>
      </c>
      <c r="O65" s="17">
        <v>1027.2052104544944</v>
      </c>
      <c r="P65" s="17">
        <v>1054.9357051852116</v>
      </c>
      <c r="Q65" s="17">
        <v>2255.2353709819799</v>
      </c>
      <c r="R65" s="17">
        <v>2256.613725366512</v>
      </c>
      <c r="S65" s="17">
        <v>2630.2462831201856</v>
      </c>
      <c r="T65" s="17">
        <v>2785.0543650740838</v>
      </c>
      <c r="U65" s="17">
        <v>3036.1071285100738</v>
      </c>
      <c r="V65" s="17">
        <v>3036.8433661756362</v>
      </c>
      <c r="W65" s="17">
        <v>3037.8105128532716</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148</v>
      </c>
      <c r="B72" s="6" t="s">
        <v>129</v>
      </c>
      <c r="C72" s="5">
        <v>0.31606438088676603</v>
      </c>
      <c r="D72" s="5">
        <v>0.10738011488676591</v>
      </c>
      <c r="E72" s="5">
        <v>-9.4871294913233983E-2</v>
      </c>
      <c r="F72" s="5">
        <v>-0.25311561961323403</v>
      </c>
      <c r="G72" s="5">
        <v>-0.39530702581323407</v>
      </c>
      <c r="H72" s="5">
        <v>-0.57998556301323401</v>
      </c>
      <c r="I72" s="5">
        <v>-0.71737135431323407</v>
      </c>
      <c r="J72" s="5">
        <v>-0.85456200741323407</v>
      </c>
      <c r="K72" s="5">
        <v>-0.97430340501323398</v>
      </c>
      <c r="L72" s="5">
        <v>-1.075830857413234</v>
      </c>
      <c r="M72" s="5">
        <v>-0.97108886701323405</v>
      </c>
      <c r="N72" s="5">
        <v>-0.76088274431323399</v>
      </c>
      <c r="O72" s="5">
        <v>-0.50853127991323399</v>
      </c>
      <c r="P72" s="5">
        <v>-0.25142807071323392</v>
      </c>
      <c r="Q72" s="5">
        <v>1.1100541886766013E-2</v>
      </c>
      <c r="R72" s="5">
        <v>0.24186313708676588</v>
      </c>
      <c r="S72" s="5">
        <v>0.45357182748676594</v>
      </c>
      <c r="T72" s="5">
        <v>0.72027890628676605</v>
      </c>
      <c r="U72" s="5">
        <v>1.0262563645867662</v>
      </c>
      <c r="V72" s="5">
        <v>1.198167059786766</v>
      </c>
      <c r="W72" s="5">
        <v>1.3492425685867659</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148</v>
      </c>
      <c r="B75" s="6" t="s">
        <v>124</v>
      </c>
      <c r="C75" s="5">
        <v>-0.16913833755137375</v>
      </c>
      <c r="D75" s="5">
        <v>-0.10362729497933287</v>
      </c>
      <c r="E75" s="5">
        <v>-0.11939621748850016</v>
      </c>
      <c r="F75" s="5">
        <v>-0.19950451048744355</v>
      </c>
      <c r="G75" s="5">
        <v>-0.29998891603541011</v>
      </c>
      <c r="H75" s="5">
        <v>-0.2989149417140986</v>
      </c>
      <c r="I75" s="5">
        <v>-0.99838024339321052</v>
      </c>
      <c r="J75" s="5">
        <v>-0.5259839741106731</v>
      </c>
      <c r="K75" s="5">
        <v>-0.12245013615405753</v>
      </c>
      <c r="L75" s="5">
        <v>-0.17109358537704011</v>
      </c>
      <c r="M75" s="5">
        <v>-0.20748537420348612</v>
      </c>
      <c r="N75" s="5">
        <v>-0.29772401908109103</v>
      </c>
      <c r="O75" s="5">
        <v>-0.33241130121690077</v>
      </c>
      <c r="P75" s="5">
        <v>-0.3616859969622972</v>
      </c>
      <c r="Q75" s="5">
        <v>-0.61000854499796731</v>
      </c>
      <c r="R75" s="5">
        <v>-0.61485060273247782</v>
      </c>
      <c r="S75" s="5">
        <v>-0.57164369618638133</v>
      </c>
      <c r="T75" s="5">
        <v>-0.56656235610109817</v>
      </c>
      <c r="U75" s="5">
        <v>-0.52856702463536465</v>
      </c>
      <c r="V75" s="5">
        <v>-0.58035407642978143</v>
      </c>
      <c r="W75" s="5">
        <v>-0.48901853666463779</v>
      </c>
    </row>
    <row r="76" spans="1:23" s="3" customFormat="1">
      <c r="A76" s="6" t="s">
        <v>148</v>
      </c>
      <c r="B76" s="6" t="s">
        <v>133</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120.00000000000003</v>
      </c>
      <c r="W77" s="5">
        <v>120.00000000000003</v>
      </c>
    </row>
    <row r="78" spans="1:23">
      <c r="A78" s="97" t="s">
        <v>249</v>
      </c>
      <c r="B78" s="97"/>
      <c r="C78" s="17">
        <v>0.14692604333539228</v>
      </c>
      <c r="D78" s="17">
        <v>3.752819907433036E-3</v>
      </c>
      <c r="E78" s="17">
        <v>-0.21426751240173414</v>
      </c>
      <c r="F78" s="17">
        <v>-0.45262013010067759</v>
      </c>
      <c r="G78" s="17">
        <v>-0.69529594184864418</v>
      </c>
      <c r="H78" s="17">
        <v>-0.87890050472733261</v>
      </c>
      <c r="I78" s="17">
        <v>-1.7157515977064446</v>
      </c>
      <c r="J78" s="17">
        <v>-1.3805459815239072</v>
      </c>
      <c r="K78" s="17">
        <v>-1.0967535411672915</v>
      </c>
      <c r="L78" s="17">
        <v>-1.2469244427902741</v>
      </c>
      <c r="M78" s="17">
        <v>-1.1785742412167202</v>
      </c>
      <c r="N78" s="17">
        <v>-1.058606763394325</v>
      </c>
      <c r="O78" s="17">
        <v>-0.84094258113013476</v>
      </c>
      <c r="P78" s="17">
        <v>-0.61311406767553112</v>
      </c>
      <c r="Q78" s="17">
        <v>-0.59890800311120129</v>
      </c>
      <c r="R78" s="17">
        <v>-0.37298746564571195</v>
      </c>
      <c r="S78" s="17">
        <v>-0.11807186869961539</v>
      </c>
      <c r="T78" s="17">
        <v>0.15371655018566788</v>
      </c>
      <c r="U78" s="17">
        <v>0.49768933995140152</v>
      </c>
      <c r="V78" s="17">
        <v>0.61781298335698454</v>
      </c>
      <c r="W78" s="17">
        <v>0.86022403192212815</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8"/>
  <cols>
    <col min="1" max="1" width="9" style="2"/>
    <col min="2" max="2" width="27.59765625" style="2" bestFit="1" customWidth="1"/>
    <col min="3" max="16384" width="9" style="2"/>
  </cols>
  <sheetData>
    <row r="1" spans="1:23"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77</v>
      </c>
      <c r="B5" s="6" t="s">
        <v>116</v>
      </c>
      <c r="C5" s="5">
        <v>0</v>
      </c>
      <c r="D5" s="5">
        <v>0</v>
      </c>
      <c r="E5" s="5">
        <v>0</v>
      </c>
      <c r="F5" s="5">
        <v>0</v>
      </c>
      <c r="G5" s="5">
        <v>0</v>
      </c>
      <c r="H5" s="5">
        <v>0</v>
      </c>
      <c r="I5" s="5">
        <v>0</v>
      </c>
      <c r="J5" s="5">
        <v>0</v>
      </c>
      <c r="K5" s="5">
        <v>0</v>
      </c>
      <c r="L5" s="5">
        <v>0</v>
      </c>
      <c r="M5" s="5">
        <v>0</v>
      </c>
      <c r="N5" s="5">
        <v>0</v>
      </c>
      <c r="O5" s="5">
        <v>0</v>
      </c>
      <c r="P5" s="5">
        <v>0</v>
      </c>
      <c r="Q5" s="5">
        <v>0</v>
      </c>
      <c r="R5" s="5">
        <v>276.17248799999999</v>
      </c>
      <c r="S5" s="5">
        <v>307.61302590000003</v>
      </c>
      <c r="T5" s="5">
        <v>307.61302590000003</v>
      </c>
      <c r="U5" s="5">
        <v>307.61302590000003</v>
      </c>
      <c r="V5" s="5">
        <v>307.61302590000003</v>
      </c>
      <c r="W5" s="5">
        <v>307.61302590000003</v>
      </c>
    </row>
    <row r="6" spans="1:23">
      <c r="A6" s="6" t="s">
        <v>77</v>
      </c>
      <c r="B6" s="6" t="s">
        <v>117</v>
      </c>
      <c r="C6" s="5">
        <v>0</v>
      </c>
      <c r="D6" s="5">
        <v>0</v>
      </c>
      <c r="E6" s="5">
        <v>0</v>
      </c>
      <c r="F6" s="5">
        <v>0</v>
      </c>
      <c r="G6" s="5">
        <v>0</v>
      </c>
      <c r="H6" s="5">
        <v>0</v>
      </c>
      <c r="I6" s="5">
        <v>0</v>
      </c>
      <c r="J6" s="5">
        <v>0</v>
      </c>
      <c r="K6" s="5">
        <v>0</v>
      </c>
      <c r="L6" s="5">
        <v>0</v>
      </c>
      <c r="M6" s="5">
        <v>0</v>
      </c>
      <c r="N6" s="5">
        <v>0</v>
      </c>
      <c r="O6" s="5">
        <v>0</v>
      </c>
      <c r="P6" s="5">
        <v>0</v>
      </c>
      <c r="Q6" s="5">
        <v>0</v>
      </c>
      <c r="R6" s="5">
        <v>390.00000000000006</v>
      </c>
      <c r="S6" s="5">
        <v>390.00000000000006</v>
      </c>
      <c r="T6" s="5">
        <v>390.00000000000006</v>
      </c>
      <c r="U6" s="5">
        <v>390.00000000000006</v>
      </c>
      <c r="V6" s="5">
        <v>390.00000000000006</v>
      </c>
      <c r="W6" s="5">
        <v>390.00000000000006</v>
      </c>
    </row>
    <row r="7" spans="1:23">
      <c r="A7" s="6" t="s">
        <v>77</v>
      </c>
      <c r="B7" s="6" t="s">
        <v>129</v>
      </c>
      <c r="C7" s="5">
        <v>36.957130923235411</v>
      </c>
      <c r="D7" s="5">
        <v>24.566232745635407</v>
      </c>
      <c r="E7" s="5">
        <v>13.416948541835403</v>
      </c>
      <c r="F7" s="5">
        <v>3.3702996502354097</v>
      </c>
      <c r="G7" s="5">
        <v>-5.6652672878645944</v>
      </c>
      <c r="H7" s="5">
        <v>-13.788371611464584</v>
      </c>
      <c r="I7" s="5">
        <v>-21.096441384164599</v>
      </c>
      <c r="J7" s="5">
        <v>-27.672103574364584</v>
      </c>
      <c r="K7" s="5">
        <v>-33.595123712164593</v>
      </c>
      <c r="L7" s="5">
        <v>-38.91992158096464</v>
      </c>
      <c r="M7" s="5">
        <v>-33.617932036964632</v>
      </c>
      <c r="N7" s="5">
        <v>218.14302635653542</v>
      </c>
      <c r="O7" s="5">
        <v>230.9654538356354</v>
      </c>
      <c r="P7" s="5">
        <v>486.14676402433543</v>
      </c>
      <c r="Q7" s="5">
        <v>498.06467945993541</v>
      </c>
      <c r="R7" s="5">
        <v>507.91495850243541</v>
      </c>
      <c r="S7" s="5">
        <v>1181.2890645719351</v>
      </c>
      <c r="T7" s="5">
        <v>1398.7313917512349</v>
      </c>
      <c r="U7" s="5">
        <v>1414.2074888566349</v>
      </c>
      <c r="V7" s="5">
        <v>1790.8526030657349</v>
      </c>
      <c r="W7" s="5">
        <v>4228.7788869749356</v>
      </c>
    </row>
    <row r="8" spans="1:23">
      <c r="A8" s="6" t="s">
        <v>77</v>
      </c>
      <c r="B8" s="6" t="s">
        <v>130</v>
      </c>
      <c r="C8" s="5">
        <v>0</v>
      </c>
      <c r="D8" s="5">
        <v>20</v>
      </c>
      <c r="E8" s="5">
        <v>20</v>
      </c>
      <c r="F8" s="5">
        <v>20</v>
      </c>
      <c r="G8" s="5">
        <v>20</v>
      </c>
      <c r="H8" s="5">
        <v>20</v>
      </c>
      <c r="I8" s="5">
        <v>20</v>
      </c>
      <c r="J8" s="5">
        <v>20</v>
      </c>
      <c r="K8" s="5">
        <v>20</v>
      </c>
      <c r="L8" s="5">
        <v>20</v>
      </c>
      <c r="M8" s="5">
        <v>20</v>
      </c>
      <c r="N8" s="5">
        <v>20</v>
      </c>
      <c r="O8" s="5">
        <v>20</v>
      </c>
      <c r="P8" s="5">
        <v>20</v>
      </c>
      <c r="Q8" s="5">
        <v>421.47883402999997</v>
      </c>
      <c r="R8" s="5">
        <v>421.47883402999997</v>
      </c>
      <c r="S8" s="5">
        <v>561.49300432999996</v>
      </c>
      <c r="T8" s="5">
        <v>561.49300432999996</v>
      </c>
      <c r="U8" s="5">
        <v>561.49300432999996</v>
      </c>
      <c r="V8" s="5">
        <v>561.49300432999996</v>
      </c>
      <c r="W8" s="5">
        <v>561.49300432999996</v>
      </c>
    </row>
    <row r="9" spans="1:23">
      <c r="A9" s="6" t="s">
        <v>77</v>
      </c>
      <c r="B9" s="6" t="s">
        <v>131</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2040</v>
      </c>
      <c r="T9" s="5">
        <v>2040</v>
      </c>
      <c r="U9" s="5">
        <v>2040</v>
      </c>
      <c r="V9" s="5">
        <v>2040</v>
      </c>
      <c r="W9" s="5">
        <v>2040</v>
      </c>
    </row>
    <row r="10" spans="1:23">
      <c r="A10" s="6" t="s">
        <v>77</v>
      </c>
      <c r="B10" s="6" t="s">
        <v>124</v>
      </c>
      <c r="C10" s="5">
        <v>-100.43866151980686</v>
      </c>
      <c r="D10" s="5">
        <v>-98.538750474031318</v>
      </c>
      <c r="E10" s="5">
        <v>-98.547133316341956</v>
      </c>
      <c r="F10" s="5">
        <v>-97.544035399665106</v>
      </c>
      <c r="G10" s="5">
        <v>-98.891263580848431</v>
      </c>
      <c r="H10" s="5">
        <v>-97.767834897710216</v>
      </c>
      <c r="I10" s="5">
        <v>-97.225027496295795</v>
      </c>
      <c r="J10" s="5">
        <v>-94.15036652598269</v>
      </c>
      <c r="K10" s="5">
        <v>-92.227320984561729</v>
      </c>
      <c r="L10" s="5">
        <v>-90.688108193079586</v>
      </c>
      <c r="M10" s="5">
        <v>-87.885939221515684</v>
      </c>
      <c r="N10" s="5">
        <v>-87.106727509210359</v>
      </c>
      <c r="O10" s="5">
        <v>-86.026434497248005</v>
      </c>
      <c r="P10" s="5">
        <v>-83.207919441119117</v>
      </c>
      <c r="Q10" s="5">
        <v>-81.257451242361086</v>
      </c>
      <c r="R10" s="5">
        <v>-78.229632490284885</v>
      </c>
      <c r="S10" s="5">
        <v>-74.496005260392764</v>
      </c>
      <c r="T10" s="5">
        <v>-72.186851593561101</v>
      </c>
      <c r="U10" s="5">
        <v>-67.567201007972741</v>
      </c>
      <c r="V10" s="5">
        <v>-64.341358553847726</v>
      </c>
      <c r="W10" s="5">
        <v>-61.394551636151263</v>
      </c>
    </row>
    <row r="11" spans="1:23">
      <c r="A11" s="6" t="s">
        <v>77</v>
      </c>
      <c r="B11" s="6" t="s">
        <v>133</v>
      </c>
      <c r="C11" s="5">
        <v>0</v>
      </c>
      <c r="D11" s="5">
        <v>270</v>
      </c>
      <c r="E11" s="5">
        <v>270</v>
      </c>
      <c r="F11" s="5">
        <v>1170</v>
      </c>
      <c r="G11" s="5">
        <v>1170</v>
      </c>
      <c r="H11" s="5">
        <v>1170</v>
      </c>
      <c r="I11" s="5">
        <v>1170</v>
      </c>
      <c r="J11" s="5">
        <v>1170</v>
      </c>
      <c r="K11" s="5">
        <v>1170</v>
      </c>
      <c r="L11" s="5">
        <v>1170</v>
      </c>
      <c r="M11" s="5">
        <v>1170</v>
      </c>
      <c r="N11" s="5">
        <v>1992.5</v>
      </c>
      <c r="O11" s="5">
        <v>1992.5</v>
      </c>
      <c r="P11" s="5">
        <v>1992.5</v>
      </c>
      <c r="Q11" s="5">
        <v>5312.5</v>
      </c>
      <c r="R11" s="5">
        <v>6062.5</v>
      </c>
      <c r="S11" s="5">
        <v>6062.5</v>
      </c>
      <c r="T11" s="5">
        <v>6062.5</v>
      </c>
      <c r="U11" s="5">
        <v>6062.5</v>
      </c>
      <c r="V11" s="5">
        <v>6062.5</v>
      </c>
      <c r="W11" s="5">
        <v>6062.5</v>
      </c>
    </row>
    <row r="12" spans="1:23">
      <c r="A12" s="6" t="s">
        <v>77</v>
      </c>
      <c r="B12" s="6" t="s">
        <v>135</v>
      </c>
      <c r="C12" s="5">
        <v>0</v>
      </c>
      <c r="D12" s="5">
        <v>739.99999999999989</v>
      </c>
      <c r="E12" s="5">
        <v>2420</v>
      </c>
      <c r="F12" s="5">
        <v>2420</v>
      </c>
      <c r="G12" s="5">
        <v>2419.9999999999991</v>
      </c>
      <c r="H12" s="5">
        <v>2419.9999999999991</v>
      </c>
      <c r="I12" s="5">
        <v>2419.9999999999991</v>
      </c>
      <c r="J12" s="5">
        <v>3504.9999999999986</v>
      </c>
      <c r="K12" s="5">
        <v>5174.9999999899992</v>
      </c>
      <c r="L12" s="5">
        <v>5937.4999999999991</v>
      </c>
      <c r="M12" s="5">
        <v>6312.4999999999991</v>
      </c>
      <c r="N12" s="5">
        <v>9801.8399999600024</v>
      </c>
      <c r="O12" s="5">
        <v>10318.839999970003</v>
      </c>
      <c r="P12" s="5">
        <v>10480.839999970003</v>
      </c>
      <c r="Q12" s="5">
        <v>12530.839999970007</v>
      </c>
      <c r="R12" s="5">
        <v>12530.839999970007</v>
      </c>
      <c r="S12" s="5">
        <v>13146.239999960007</v>
      </c>
      <c r="T12" s="5">
        <v>13146.239999960007</v>
      </c>
      <c r="U12" s="5">
        <v>14229.639999960009</v>
      </c>
      <c r="V12" s="5">
        <v>14349.639999960009</v>
      </c>
      <c r="W12" s="5">
        <v>14349.639999960009</v>
      </c>
    </row>
    <row r="13" spans="1:23" s="3" customFormat="1">
      <c r="A13" s="97" t="s">
        <v>249</v>
      </c>
      <c r="B13" s="97"/>
      <c r="C13" s="17">
        <v>-63.481530596571446</v>
      </c>
      <c r="D13" s="17">
        <v>-53.972517728395914</v>
      </c>
      <c r="E13" s="17">
        <v>-65.130184774506546</v>
      </c>
      <c r="F13" s="17">
        <v>1965.8262642505701</v>
      </c>
      <c r="G13" s="17">
        <v>1955.4434691312872</v>
      </c>
      <c r="H13" s="17">
        <v>1948.4437934908253</v>
      </c>
      <c r="I13" s="17">
        <v>1941.6785311195397</v>
      </c>
      <c r="J13" s="17">
        <v>1938.1775298996527</v>
      </c>
      <c r="K13" s="17">
        <v>1934.1775553032737</v>
      </c>
      <c r="L13" s="17">
        <v>1930.3919702259557</v>
      </c>
      <c r="M13" s="17">
        <v>1938.4961287415197</v>
      </c>
      <c r="N13" s="17">
        <v>2191.0362988473248</v>
      </c>
      <c r="O13" s="17">
        <v>2204.9390193383874</v>
      </c>
      <c r="P13" s="17">
        <v>2462.9388445832165</v>
      </c>
      <c r="Q13" s="17">
        <v>2878.2860622475741</v>
      </c>
      <c r="R13" s="17">
        <v>3557.3366480421505</v>
      </c>
      <c r="S13" s="17">
        <v>4405.8990895415427</v>
      </c>
      <c r="T13" s="17">
        <v>4625.6505703876737</v>
      </c>
      <c r="U13" s="17">
        <v>4645.7463180786626</v>
      </c>
      <c r="V13" s="17">
        <v>5025.6172747418877</v>
      </c>
      <c r="W13" s="17">
        <v>7466.4903655687849</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7.2343532054041191</v>
      </c>
      <c r="D20" s="5">
        <v>4.8550428329041182</v>
      </c>
      <c r="E20" s="5">
        <v>2.4083854912041147</v>
      </c>
      <c r="F20" s="5">
        <v>1.2438588969041149</v>
      </c>
      <c r="G20" s="5">
        <v>-0.81774994979588556</v>
      </c>
      <c r="H20" s="5">
        <v>-3.6170124139958837</v>
      </c>
      <c r="I20" s="5">
        <v>-5.9363271884958841</v>
      </c>
      <c r="J20" s="5">
        <v>-8.4333090611958852</v>
      </c>
      <c r="K20" s="5">
        <v>-10.471243620295883</v>
      </c>
      <c r="L20" s="5">
        <v>-12.474269961495885</v>
      </c>
      <c r="M20" s="5">
        <v>-10.051993138195883</v>
      </c>
      <c r="N20" s="5">
        <v>-5.2204490857958845</v>
      </c>
      <c r="O20" s="5">
        <v>0.33895741010411484</v>
      </c>
      <c r="P20" s="5">
        <v>5.4218476513041196</v>
      </c>
      <c r="Q20" s="5">
        <v>10.50056996190412</v>
      </c>
      <c r="R20" s="5">
        <v>14.691718182404117</v>
      </c>
      <c r="S20" s="5">
        <v>19.269683498504115</v>
      </c>
      <c r="T20" s="5">
        <v>24.913369944004117</v>
      </c>
      <c r="U20" s="5">
        <v>31.572167889204117</v>
      </c>
      <c r="V20" s="5">
        <v>402.60121633150413</v>
      </c>
      <c r="W20" s="5">
        <v>406.32610626310407</v>
      </c>
    </row>
    <row r="21" spans="1:23" s="3" customFormat="1">
      <c r="A21" s="6" t="s">
        <v>128</v>
      </c>
      <c r="B21" s="6" t="s">
        <v>130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s="3" customFormat="1">
      <c r="A22" s="6" t="s">
        <v>128</v>
      </c>
      <c r="B22" s="6" t="s">
        <v>131</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128</v>
      </c>
      <c r="B23" s="6" t="s">
        <v>124</v>
      </c>
      <c r="C23" s="5">
        <v>-0.44333688785683023</v>
      </c>
      <c r="D23" s="5">
        <v>5.6880163100458958E-5</v>
      </c>
      <c r="E23" s="5">
        <v>-0.29293773719179228</v>
      </c>
      <c r="F23" s="5">
        <v>-0.39318513791629073</v>
      </c>
      <c r="G23" s="5">
        <v>-1.0136729652076042</v>
      </c>
      <c r="H23" s="5">
        <v>-0.4803422310100558</v>
      </c>
      <c r="I23" s="5">
        <v>-0.76643621628095104</v>
      </c>
      <c r="J23" s="5">
        <v>0.59926557183878515</v>
      </c>
      <c r="K23" s="5">
        <v>1.6694910158637413</v>
      </c>
      <c r="L23" s="5">
        <v>2.026203662868781</v>
      </c>
      <c r="M23" s="5">
        <v>2.5753160147757796</v>
      </c>
      <c r="N23" s="5">
        <v>3.0267112625207062</v>
      </c>
      <c r="O23" s="5">
        <v>3.3419131847578001</v>
      </c>
      <c r="P23" s="5">
        <v>4.7767772596397577</v>
      </c>
      <c r="Q23" s="5">
        <v>4.7637007852389246</v>
      </c>
      <c r="R23" s="5">
        <v>5.5385395660587591</v>
      </c>
      <c r="S23" s="5">
        <v>6.6137482716572435</v>
      </c>
      <c r="T23" s="5">
        <v>7.8474440505825243</v>
      </c>
      <c r="U23" s="5">
        <v>8.5575372031689909</v>
      </c>
      <c r="V23" s="5">
        <v>9.4658820555725072</v>
      </c>
      <c r="W23" s="5">
        <v>10.103835449753959</v>
      </c>
    </row>
    <row r="24" spans="1:23" s="3" customFormat="1">
      <c r="A24" s="6" t="s">
        <v>128</v>
      </c>
      <c r="B24" s="6" t="s">
        <v>133</v>
      </c>
      <c r="C24" s="5">
        <v>0</v>
      </c>
      <c r="D24" s="5">
        <v>270</v>
      </c>
      <c r="E24" s="5">
        <v>270</v>
      </c>
      <c r="F24" s="5">
        <v>1170</v>
      </c>
      <c r="G24" s="5">
        <v>1170</v>
      </c>
      <c r="H24" s="5">
        <v>1170</v>
      </c>
      <c r="I24" s="5">
        <v>1170</v>
      </c>
      <c r="J24" s="5">
        <v>1170</v>
      </c>
      <c r="K24" s="5">
        <v>1170</v>
      </c>
      <c r="L24" s="5">
        <v>1170</v>
      </c>
      <c r="M24" s="5">
        <v>1170</v>
      </c>
      <c r="N24" s="5">
        <v>1992.5</v>
      </c>
      <c r="O24" s="5">
        <v>1992.5</v>
      </c>
      <c r="P24" s="5">
        <v>1992.5</v>
      </c>
      <c r="Q24" s="5">
        <v>5312.5</v>
      </c>
      <c r="R24" s="5">
        <v>5312.5</v>
      </c>
      <c r="S24" s="5">
        <v>5312.5</v>
      </c>
      <c r="T24" s="5">
        <v>5312.5</v>
      </c>
      <c r="U24" s="5">
        <v>5312.5</v>
      </c>
      <c r="V24" s="5">
        <v>5312.5</v>
      </c>
      <c r="W24" s="5">
        <v>5312.5</v>
      </c>
    </row>
    <row r="25" spans="1:23" s="3" customFormat="1">
      <c r="A25" s="6" t="s">
        <v>128</v>
      </c>
      <c r="B25" s="6" t="s">
        <v>135</v>
      </c>
      <c r="C25" s="5">
        <v>0</v>
      </c>
      <c r="D25" s="5">
        <v>500</v>
      </c>
      <c r="E25" s="5">
        <v>2000</v>
      </c>
      <c r="F25" s="5">
        <v>2000</v>
      </c>
      <c r="G25" s="5">
        <v>2000</v>
      </c>
      <c r="H25" s="5">
        <v>2000</v>
      </c>
      <c r="I25" s="5">
        <v>2000</v>
      </c>
      <c r="J25" s="5">
        <v>2000</v>
      </c>
      <c r="K25" s="5">
        <v>3320</v>
      </c>
      <c r="L25" s="5">
        <v>3320</v>
      </c>
      <c r="M25" s="5">
        <v>3320</v>
      </c>
      <c r="N25" s="5">
        <v>6200.0000000000009</v>
      </c>
      <c r="O25" s="5">
        <v>6200.0000000000009</v>
      </c>
      <c r="P25" s="5">
        <v>6200.0000000000009</v>
      </c>
      <c r="Q25" s="5">
        <v>6250.0000000000009</v>
      </c>
      <c r="R25" s="5">
        <v>6250.0000000000009</v>
      </c>
      <c r="S25" s="5">
        <v>6250.0000000000009</v>
      </c>
      <c r="T25" s="5">
        <v>6250.0000000000009</v>
      </c>
      <c r="U25" s="5">
        <v>6250.0000000000009</v>
      </c>
      <c r="V25" s="5">
        <v>6250.0000000000009</v>
      </c>
      <c r="W25" s="5">
        <v>6250.0000000000009</v>
      </c>
    </row>
    <row r="26" spans="1:23" s="3" customFormat="1">
      <c r="A26" s="97" t="s">
        <v>249</v>
      </c>
      <c r="B26" s="97"/>
      <c r="C26" s="17">
        <v>6.7910163175472888</v>
      </c>
      <c r="D26" s="17">
        <v>4.8550997130672187</v>
      </c>
      <c r="E26" s="17">
        <v>2.1154477540123224</v>
      </c>
      <c r="F26" s="17">
        <v>2040.8506737589878</v>
      </c>
      <c r="G26" s="17">
        <v>2038.1685770849965</v>
      </c>
      <c r="H26" s="17">
        <v>2035.9026453549941</v>
      </c>
      <c r="I26" s="17">
        <v>2033.2972365952232</v>
      </c>
      <c r="J26" s="17">
        <v>2032.1659565106429</v>
      </c>
      <c r="K26" s="17">
        <v>2031.1982473955679</v>
      </c>
      <c r="L26" s="17">
        <v>2029.5519337013729</v>
      </c>
      <c r="M26" s="17">
        <v>2032.5233228765799</v>
      </c>
      <c r="N26" s="17">
        <v>2037.8062621767247</v>
      </c>
      <c r="O26" s="17">
        <v>2043.680870594862</v>
      </c>
      <c r="P26" s="17">
        <v>2050.1986249109441</v>
      </c>
      <c r="Q26" s="17">
        <v>2055.2642707471432</v>
      </c>
      <c r="R26" s="17">
        <v>2060.2302577484629</v>
      </c>
      <c r="S26" s="17">
        <v>2065.8834317701612</v>
      </c>
      <c r="T26" s="17">
        <v>2072.7608139945864</v>
      </c>
      <c r="U26" s="17">
        <v>2080.1297050923731</v>
      </c>
      <c r="V26" s="17">
        <v>2452.0670983870764</v>
      </c>
      <c r="W26" s="17">
        <v>2456.4299417128582</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1.8808481125304404</v>
      </c>
      <c r="D33" s="5">
        <v>1.0116114326304402</v>
      </c>
      <c r="E33" s="5">
        <v>6.6976423730439549E-2</v>
      </c>
      <c r="F33" s="5">
        <v>-0.12057562866955962</v>
      </c>
      <c r="G33" s="5">
        <v>-0.54373631696955904</v>
      </c>
      <c r="H33" s="5">
        <v>-1.131624344169559</v>
      </c>
      <c r="I33" s="5">
        <v>-2.1997302275695603</v>
      </c>
      <c r="J33" s="5">
        <v>-3.3197369060695596</v>
      </c>
      <c r="K33" s="5">
        <v>-4.0265871535695599</v>
      </c>
      <c r="L33" s="5">
        <v>-5.1495946416695588</v>
      </c>
      <c r="M33" s="5">
        <v>-4.2481957659695588</v>
      </c>
      <c r="N33" s="5">
        <v>-1.7084358717695594</v>
      </c>
      <c r="O33" s="5">
        <v>0.78254104023043958</v>
      </c>
      <c r="P33" s="5">
        <v>3.5290145326304394</v>
      </c>
      <c r="Q33" s="5">
        <v>6.0458820967304394</v>
      </c>
      <c r="R33" s="5">
        <v>8.0214581691304421</v>
      </c>
      <c r="S33" s="5">
        <v>10.07967309973044</v>
      </c>
      <c r="T33" s="5">
        <v>217.21832028003044</v>
      </c>
      <c r="U33" s="5">
        <v>220.64429888413045</v>
      </c>
      <c r="V33" s="5">
        <v>222.83253173853046</v>
      </c>
      <c r="W33" s="5">
        <v>224.86935103373048</v>
      </c>
    </row>
    <row r="34" spans="1:23" s="3" customFormat="1">
      <c r="A34" s="6" t="s">
        <v>145</v>
      </c>
      <c r="B34" s="6" t="s">
        <v>130</v>
      </c>
      <c r="C34" s="5">
        <v>0</v>
      </c>
      <c r="D34" s="5">
        <v>20</v>
      </c>
      <c r="E34" s="5">
        <v>20</v>
      </c>
      <c r="F34" s="5">
        <v>20</v>
      </c>
      <c r="G34" s="5">
        <v>20</v>
      </c>
      <c r="H34" s="5">
        <v>20</v>
      </c>
      <c r="I34" s="5">
        <v>20</v>
      </c>
      <c r="J34" s="5">
        <v>20</v>
      </c>
      <c r="K34" s="5">
        <v>20</v>
      </c>
      <c r="L34" s="5">
        <v>20</v>
      </c>
      <c r="M34" s="5">
        <v>20</v>
      </c>
      <c r="N34" s="5">
        <v>20</v>
      </c>
      <c r="O34" s="5">
        <v>20</v>
      </c>
      <c r="P34" s="5">
        <v>20</v>
      </c>
      <c r="Q34" s="5">
        <v>20</v>
      </c>
      <c r="R34" s="5">
        <v>20</v>
      </c>
      <c r="S34" s="5">
        <v>20</v>
      </c>
      <c r="T34" s="5">
        <v>20</v>
      </c>
      <c r="U34" s="5">
        <v>20</v>
      </c>
      <c r="V34" s="5">
        <v>20</v>
      </c>
      <c r="W34" s="5">
        <v>20</v>
      </c>
    </row>
    <row r="35" spans="1:23" s="3" customFormat="1">
      <c r="A35" s="6" t="s">
        <v>145</v>
      </c>
      <c r="B35" s="6" t="s">
        <v>131</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145</v>
      </c>
      <c r="B36" s="6" t="s">
        <v>124</v>
      </c>
      <c r="C36" s="5">
        <v>0.65830921577733648</v>
      </c>
      <c r="D36" s="5">
        <v>2.603877948498365</v>
      </c>
      <c r="E36" s="5">
        <v>3.4037637468033779</v>
      </c>
      <c r="F36" s="5">
        <v>3.8143461711158864</v>
      </c>
      <c r="G36" s="5">
        <v>4.2233251539482808</v>
      </c>
      <c r="H36" s="5">
        <v>4.8015894609293071</v>
      </c>
      <c r="I36" s="5">
        <v>6.7603100586389644</v>
      </c>
      <c r="J36" s="5">
        <v>7.4171371062893741</v>
      </c>
      <c r="K36" s="5">
        <v>7.8099711474862659</v>
      </c>
      <c r="L36" s="5">
        <v>8.38891665308455</v>
      </c>
      <c r="M36" s="5">
        <v>9.928277019697191</v>
      </c>
      <c r="N36" s="5">
        <v>10.540490859176913</v>
      </c>
      <c r="O36" s="5">
        <v>11.644188108377961</v>
      </c>
      <c r="P36" s="5">
        <v>12.653879349253259</v>
      </c>
      <c r="Q36" s="5">
        <v>14.608588414679303</v>
      </c>
      <c r="R36" s="5">
        <v>15.493399143483288</v>
      </c>
      <c r="S36" s="5">
        <v>17.220657611680764</v>
      </c>
      <c r="T36" s="5">
        <v>18.138091985136498</v>
      </c>
      <c r="U36" s="5">
        <v>20.631990203075986</v>
      </c>
      <c r="V36" s="5">
        <v>22.03618541167117</v>
      </c>
      <c r="W36" s="5">
        <v>22.998770885463017</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145</v>
      </c>
      <c r="B38" s="6" t="s">
        <v>135</v>
      </c>
      <c r="C38" s="5">
        <v>0</v>
      </c>
      <c r="D38" s="5">
        <v>0</v>
      </c>
      <c r="E38" s="5">
        <v>0</v>
      </c>
      <c r="F38" s="5">
        <v>0</v>
      </c>
      <c r="G38" s="5">
        <v>0</v>
      </c>
      <c r="H38" s="5">
        <v>0</v>
      </c>
      <c r="I38" s="5">
        <v>0</v>
      </c>
      <c r="J38" s="5">
        <v>1085.0000000000002</v>
      </c>
      <c r="K38" s="5">
        <v>1085</v>
      </c>
      <c r="L38" s="5">
        <v>1085</v>
      </c>
      <c r="M38" s="5">
        <v>1085</v>
      </c>
      <c r="N38" s="5">
        <v>1085</v>
      </c>
      <c r="O38" s="5">
        <v>1377.0000000099999</v>
      </c>
      <c r="P38" s="5">
        <v>1494.0000000099997</v>
      </c>
      <c r="Q38" s="5">
        <v>2614.0000000099999</v>
      </c>
      <c r="R38" s="5">
        <v>2614.0000000099999</v>
      </c>
      <c r="S38" s="5">
        <v>2700.40000001</v>
      </c>
      <c r="T38" s="5">
        <v>2700.40000001</v>
      </c>
      <c r="U38" s="5">
        <v>2843.8000000100001</v>
      </c>
      <c r="V38" s="5">
        <v>2843.8000000100001</v>
      </c>
      <c r="W38" s="5">
        <v>2843.8000000100001</v>
      </c>
    </row>
    <row r="39" spans="1:23" s="3" customFormat="1">
      <c r="A39" s="97" t="s">
        <v>249</v>
      </c>
      <c r="B39" s="97"/>
      <c r="C39" s="17">
        <v>2.5391573283077769</v>
      </c>
      <c r="D39" s="17">
        <v>23.615489381128803</v>
      </c>
      <c r="E39" s="17">
        <v>23.470740170533816</v>
      </c>
      <c r="F39" s="17">
        <v>23.693770542446327</v>
      </c>
      <c r="G39" s="17">
        <v>23.679588836978724</v>
      </c>
      <c r="H39" s="17">
        <v>23.669965116759748</v>
      </c>
      <c r="I39" s="17">
        <v>24.560579831069404</v>
      </c>
      <c r="J39" s="17">
        <v>24.097400200219816</v>
      </c>
      <c r="K39" s="17">
        <v>23.783383993916708</v>
      </c>
      <c r="L39" s="17">
        <v>23.239322011414991</v>
      </c>
      <c r="M39" s="17">
        <v>25.680081253727632</v>
      </c>
      <c r="N39" s="17">
        <v>28.832054987407354</v>
      </c>
      <c r="O39" s="17">
        <v>32.426729148608402</v>
      </c>
      <c r="P39" s="17">
        <v>36.1828938818837</v>
      </c>
      <c r="Q39" s="17">
        <v>40.654470511409741</v>
      </c>
      <c r="R39" s="17">
        <v>43.514857312613728</v>
      </c>
      <c r="S39" s="17">
        <v>47.300330711411206</v>
      </c>
      <c r="T39" s="17">
        <v>255.35641226516694</v>
      </c>
      <c r="U39" s="17">
        <v>261.27628908720646</v>
      </c>
      <c r="V39" s="17">
        <v>264.86871715020163</v>
      </c>
      <c r="W39" s="17">
        <v>267.86812191919353</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3.3683119236376218</v>
      </c>
      <c r="D46" s="5">
        <v>2.0007866342376222</v>
      </c>
      <c r="E46" s="5">
        <v>0.77558868983762252</v>
      </c>
      <c r="F46" s="5">
        <v>-6.2325911862377126E-2</v>
      </c>
      <c r="G46" s="5">
        <v>-0.59996886136237748</v>
      </c>
      <c r="H46" s="5">
        <v>-1.4826893635623772</v>
      </c>
      <c r="I46" s="5">
        <v>-2.5241483757623779</v>
      </c>
      <c r="J46" s="5">
        <v>-3.2425286573623779</v>
      </c>
      <c r="K46" s="5">
        <v>-3.6449929638623768</v>
      </c>
      <c r="L46" s="5">
        <v>-4.3925226033623783</v>
      </c>
      <c r="M46" s="5">
        <v>-2.4538757168623775</v>
      </c>
      <c r="N46" s="5">
        <v>240.57901197503764</v>
      </c>
      <c r="O46" s="5">
        <v>243.94243245373764</v>
      </c>
      <c r="P46" s="5">
        <v>489.90162730193765</v>
      </c>
      <c r="Q46" s="5">
        <v>492.87022923893767</v>
      </c>
      <c r="R46" s="5">
        <v>495.30117977383765</v>
      </c>
      <c r="S46" s="5">
        <v>498.07184857623764</v>
      </c>
      <c r="T46" s="5">
        <v>501.61472270393762</v>
      </c>
      <c r="U46" s="5">
        <v>505.93180312663759</v>
      </c>
      <c r="V46" s="5">
        <v>508.55571646803759</v>
      </c>
      <c r="W46" s="5">
        <v>783.51993334753763</v>
      </c>
    </row>
    <row r="47" spans="1:23" s="3" customFormat="1">
      <c r="A47" s="6" t="s">
        <v>146</v>
      </c>
      <c r="B47" s="6" t="s">
        <v>130</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row>
    <row r="48" spans="1:23" s="3" customFormat="1">
      <c r="A48" s="6" t="s">
        <v>146</v>
      </c>
      <c r="B48" s="6" t="s">
        <v>131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146</v>
      </c>
      <c r="B49" s="6" t="s">
        <v>124</v>
      </c>
      <c r="C49" s="5">
        <v>-100.42399977779463</v>
      </c>
      <c r="D49" s="5">
        <v>-101.16097124365696</v>
      </c>
      <c r="E49" s="5">
        <v>-101.67853992319286</v>
      </c>
      <c r="F49" s="5">
        <v>-100.95261280274592</v>
      </c>
      <c r="G49" s="5">
        <v>-101.96429832053273</v>
      </c>
      <c r="H49" s="5">
        <v>-102.04870404909133</v>
      </c>
      <c r="I49" s="5">
        <v>-102.23499302038059</v>
      </c>
      <c r="J49" s="5">
        <v>-101.7783611420676</v>
      </c>
      <c r="K49" s="5">
        <v>-101.95987014324032</v>
      </c>
      <c r="L49" s="5">
        <v>-101.46385768272339</v>
      </c>
      <c r="M49" s="5">
        <v>-101.01011740376862</v>
      </c>
      <c r="N49" s="5">
        <v>-101.2724748717628</v>
      </c>
      <c r="O49" s="5">
        <v>-101.28278744218504</v>
      </c>
      <c r="P49" s="5">
        <v>-101.10538631908521</v>
      </c>
      <c r="Q49" s="5">
        <v>-100.86023708878496</v>
      </c>
      <c r="R49" s="5">
        <v>-99.843738553630061</v>
      </c>
      <c r="S49" s="5">
        <v>-99.299480857754261</v>
      </c>
      <c r="T49" s="5">
        <v>-99.152176840286828</v>
      </c>
      <c r="U49" s="5">
        <v>-97.856336157580614</v>
      </c>
      <c r="V49" s="5">
        <v>-96.995475502421982</v>
      </c>
      <c r="W49" s="5">
        <v>-96.182717055999007</v>
      </c>
    </row>
    <row r="50" spans="1:23" s="3" customFormat="1">
      <c r="A50" s="6" t="s">
        <v>146</v>
      </c>
      <c r="B50" s="6" t="s">
        <v>133</v>
      </c>
      <c r="C50" s="5">
        <v>0</v>
      </c>
      <c r="D50" s="5">
        <v>85</v>
      </c>
      <c r="E50" s="5">
        <v>85</v>
      </c>
      <c r="F50" s="5">
        <v>85</v>
      </c>
      <c r="G50" s="5">
        <v>85</v>
      </c>
      <c r="H50" s="5">
        <v>85</v>
      </c>
      <c r="I50" s="5">
        <v>85</v>
      </c>
      <c r="J50" s="5">
        <v>85</v>
      </c>
      <c r="K50" s="5">
        <v>85</v>
      </c>
      <c r="L50" s="5">
        <v>85</v>
      </c>
      <c r="M50" s="5">
        <v>85</v>
      </c>
      <c r="N50" s="5">
        <v>85</v>
      </c>
      <c r="O50" s="5">
        <v>85</v>
      </c>
      <c r="P50" s="5">
        <v>85</v>
      </c>
      <c r="Q50" s="5">
        <v>1950</v>
      </c>
      <c r="R50" s="5">
        <v>2700</v>
      </c>
      <c r="S50" s="5">
        <v>2700</v>
      </c>
      <c r="T50" s="5">
        <v>2700</v>
      </c>
      <c r="U50" s="5">
        <v>2700</v>
      </c>
      <c r="V50" s="5">
        <v>2700</v>
      </c>
      <c r="W50" s="5">
        <v>2700</v>
      </c>
    </row>
    <row r="51" spans="1:23" s="3" customFormat="1">
      <c r="A51" s="6" t="s">
        <v>146</v>
      </c>
      <c r="B51" s="6" t="s">
        <v>135</v>
      </c>
      <c r="C51" s="5">
        <v>0</v>
      </c>
      <c r="D51" s="5">
        <v>0</v>
      </c>
      <c r="E51" s="5">
        <v>0</v>
      </c>
      <c r="F51" s="5">
        <v>0</v>
      </c>
      <c r="G51" s="5">
        <v>0</v>
      </c>
      <c r="H51" s="5">
        <v>0</v>
      </c>
      <c r="I51" s="5">
        <v>0</v>
      </c>
      <c r="J51" s="5">
        <v>0</v>
      </c>
      <c r="K51" s="5">
        <v>349.99999999000011</v>
      </c>
      <c r="L51" s="5">
        <v>700</v>
      </c>
      <c r="M51" s="5">
        <v>1075</v>
      </c>
      <c r="N51" s="5">
        <v>1450</v>
      </c>
      <c r="O51" s="5">
        <v>1675</v>
      </c>
      <c r="P51" s="5">
        <v>1695</v>
      </c>
      <c r="Q51" s="5">
        <v>1695</v>
      </c>
      <c r="R51" s="5">
        <v>1695</v>
      </c>
      <c r="S51" s="5">
        <v>1695</v>
      </c>
      <c r="T51" s="5">
        <v>1695</v>
      </c>
      <c r="U51" s="5">
        <v>2635</v>
      </c>
      <c r="V51" s="5">
        <v>2635</v>
      </c>
      <c r="W51" s="5">
        <v>2635</v>
      </c>
    </row>
    <row r="52" spans="1:23" s="3" customFormat="1">
      <c r="A52" s="97" t="s">
        <v>249</v>
      </c>
      <c r="B52" s="97"/>
      <c r="C52" s="17">
        <v>-97.055687854157014</v>
      </c>
      <c r="D52" s="17">
        <v>-99.160184609419332</v>
      </c>
      <c r="E52" s="17">
        <v>-100.90295123335524</v>
      </c>
      <c r="F52" s="17">
        <v>-101.01493871460829</v>
      </c>
      <c r="G52" s="17">
        <v>-102.5642671818951</v>
      </c>
      <c r="H52" s="17">
        <v>-103.5313934126537</v>
      </c>
      <c r="I52" s="17">
        <v>-104.75914139614297</v>
      </c>
      <c r="J52" s="17">
        <v>-105.02088979942997</v>
      </c>
      <c r="K52" s="17">
        <v>-105.6048631071027</v>
      </c>
      <c r="L52" s="17">
        <v>-105.85638028608577</v>
      </c>
      <c r="M52" s="17">
        <v>-103.46399312063099</v>
      </c>
      <c r="N52" s="17">
        <v>139.30653710327485</v>
      </c>
      <c r="O52" s="17">
        <v>142.65964501155258</v>
      </c>
      <c r="P52" s="17">
        <v>388.79624098285245</v>
      </c>
      <c r="Q52" s="17">
        <v>392.0099921501527</v>
      </c>
      <c r="R52" s="17">
        <v>395.45744122020756</v>
      </c>
      <c r="S52" s="17">
        <v>398.77236771848339</v>
      </c>
      <c r="T52" s="17">
        <v>402.4625458636508</v>
      </c>
      <c r="U52" s="17">
        <v>408.07546696905695</v>
      </c>
      <c r="V52" s="17">
        <v>411.56024096561561</v>
      </c>
      <c r="W52" s="17">
        <v>687.33721629153865</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147</v>
      </c>
      <c r="B57" s="6" t="s">
        <v>116</v>
      </c>
      <c r="C57" s="5">
        <v>0</v>
      </c>
      <c r="D57" s="5">
        <v>0</v>
      </c>
      <c r="E57" s="5">
        <v>0</v>
      </c>
      <c r="F57" s="5">
        <v>0</v>
      </c>
      <c r="G57" s="5">
        <v>0</v>
      </c>
      <c r="H57" s="5">
        <v>0</v>
      </c>
      <c r="I57" s="5">
        <v>0</v>
      </c>
      <c r="J57" s="5">
        <v>0</v>
      </c>
      <c r="K57" s="5">
        <v>0</v>
      </c>
      <c r="L57" s="5">
        <v>0</v>
      </c>
      <c r="M57" s="5">
        <v>0</v>
      </c>
      <c r="N57" s="5">
        <v>0</v>
      </c>
      <c r="O57" s="5">
        <v>0</v>
      </c>
      <c r="P57" s="5">
        <v>0</v>
      </c>
      <c r="Q57" s="5">
        <v>0</v>
      </c>
      <c r="R57" s="5">
        <v>276.17248799999999</v>
      </c>
      <c r="S57" s="5">
        <v>307.61302590000003</v>
      </c>
      <c r="T57" s="5">
        <v>307.61302590000003</v>
      </c>
      <c r="U57" s="5">
        <v>307.61302590000003</v>
      </c>
      <c r="V57" s="5">
        <v>307.61302590000003</v>
      </c>
      <c r="W57" s="5">
        <v>307.61302590000003</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24.157553300776467</v>
      </c>
      <c r="D59" s="5">
        <v>16.591411730976464</v>
      </c>
      <c r="E59" s="5">
        <v>10.260869231976461</v>
      </c>
      <c r="F59" s="5">
        <v>2.5624579134764645</v>
      </c>
      <c r="G59" s="5">
        <v>-3.3085051339235356</v>
      </c>
      <c r="H59" s="5">
        <v>-6.9770599267235376</v>
      </c>
      <c r="I59" s="5">
        <v>-9.7188642380235386</v>
      </c>
      <c r="J59" s="5">
        <v>-11.821966942323538</v>
      </c>
      <c r="K59" s="5">
        <v>-14.477996569423542</v>
      </c>
      <c r="L59" s="5">
        <v>-15.82770351702354</v>
      </c>
      <c r="M59" s="5">
        <v>-15.892778548923541</v>
      </c>
      <c r="N59" s="5">
        <v>-14.746217916623539</v>
      </c>
      <c r="O59" s="5">
        <v>-13.58994578852354</v>
      </c>
      <c r="P59" s="5">
        <v>-12.454297390823545</v>
      </c>
      <c r="Q59" s="5">
        <v>-11.363102379523543</v>
      </c>
      <c r="R59" s="5">
        <v>-10.341260760023541</v>
      </c>
      <c r="S59" s="5">
        <v>653.41428756997641</v>
      </c>
      <c r="T59" s="5">
        <v>654.26469991697638</v>
      </c>
      <c r="U59" s="5">
        <v>655.03296259207639</v>
      </c>
      <c r="V59" s="5">
        <v>655.6649714678764</v>
      </c>
      <c r="W59" s="5">
        <v>2812.7142537619761</v>
      </c>
    </row>
    <row r="60" spans="1:23" s="3" customFormat="1">
      <c r="A60" s="6" t="s">
        <v>147</v>
      </c>
      <c r="B60" s="6" t="s">
        <v>130</v>
      </c>
      <c r="C60" s="5">
        <v>0</v>
      </c>
      <c r="D60" s="5">
        <v>0</v>
      </c>
      <c r="E60" s="5">
        <v>0</v>
      </c>
      <c r="F60" s="5">
        <v>0</v>
      </c>
      <c r="G60" s="5">
        <v>0</v>
      </c>
      <c r="H60" s="5">
        <v>0</v>
      </c>
      <c r="I60" s="5">
        <v>0</v>
      </c>
      <c r="J60" s="5">
        <v>0</v>
      </c>
      <c r="K60" s="5">
        <v>0</v>
      </c>
      <c r="L60" s="5">
        <v>0</v>
      </c>
      <c r="M60" s="5">
        <v>0</v>
      </c>
      <c r="N60" s="5">
        <v>0</v>
      </c>
      <c r="O60" s="5">
        <v>0</v>
      </c>
      <c r="P60" s="5">
        <v>0</v>
      </c>
      <c r="Q60" s="5">
        <v>401.47883402999997</v>
      </c>
      <c r="R60" s="5">
        <v>401.47883402999997</v>
      </c>
      <c r="S60" s="5">
        <v>541.49300432999996</v>
      </c>
      <c r="T60" s="5">
        <v>541.49300432999996</v>
      </c>
      <c r="U60" s="5">
        <v>541.49300432999996</v>
      </c>
      <c r="V60" s="5">
        <v>541.49300432999996</v>
      </c>
      <c r="W60" s="5">
        <v>541.49300432999996</v>
      </c>
    </row>
    <row r="61" spans="1:23" s="3" customFormat="1">
      <c r="A61" s="6" t="s">
        <v>147</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147</v>
      </c>
      <c r="B62" s="6" t="s">
        <v>124</v>
      </c>
      <c r="C62" s="5">
        <v>-6.0495732381347977E-2</v>
      </c>
      <c r="D62" s="5">
        <v>0.12191323594350933</v>
      </c>
      <c r="E62" s="5">
        <v>0.13997681472781665</v>
      </c>
      <c r="F62" s="5">
        <v>0.1869208803686675</v>
      </c>
      <c r="G62" s="5">
        <v>0.16337146697902938</v>
      </c>
      <c r="H62" s="5">
        <v>0.25853686317596924</v>
      </c>
      <c r="I62" s="5">
        <v>1.447192511999873E-2</v>
      </c>
      <c r="J62" s="5">
        <v>0.13757591206741893</v>
      </c>
      <c r="K62" s="5">
        <v>0.37553713148263768</v>
      </c>
      <c r="L62" s="5">
        <v>0.53172275906749888</v>
      </c>
      <c r="M62" s="5">
        <v>0.82807052198345588</v>
      </c>
      <c r="N62" s="5">
        <v>0.89626925993589879</v>
      </c>
      <c r="O62" s="5">
        <v>0.60266295301816797</v>
      </c>
      <c r="P62" s="5">
        <v>0.82849626603537274</v>
      </c>
      <c r="Q62" s="5">
        <v>0.84050519150360259</v>
      </c>
      <c r="R62" s="5">
        <v>1.1970179565356034</v>
      </c>
      <c r="S62" s="5">
        <v>1.5407134102098681</v>
      </c>
      <c r="T62" s="5">
        <v>1.5463515671078056</v>
      </c>
      <c r="U62" s="5">
        <v>1.6281747679982672</v>
      </c>
      <c r="V62" s="5">
        <v>1.7324035577603567</v>
      </c>
      <c r="W62" s="5">
        <v>2.1745776212954055</v>
      </c>
    </row>
    <row r="63" spans="1:23" s="3" customFormat="1">
      <c r="A63" s="6" t="s">
        <v>147</v>
      </c>
      <c r="B63" s="6" t="s">
        <v>133</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147</v>
      </c>
      <c r="B64" s="6" t="s">
        <v>135</v>
      </c>
      <c r="C64" s="5">
        <v>0</v>
      </c>
      <c r="D64" s="5">
        <v>240</v>
      </c>
      <c r="E64" s="5">
        <v>420</v>
      </c>
      <c r="F64" s="5">
        <v>420.00000000000006</v>
      </c>
      <c r="G64" s="5">
        <v>420</v>
      </c>
      <c r="H64" s="5">
        <v>420.00000000000006</v>
      </c>
      <c r="I64" s="5">
        <v>420.00000000000006</v>
      </c>
      <c r="J64" s="5">
        <v>420.00000000000006</v>
      </c>
      <c r="K64" s="5">
        <v>420.00000000000006</v>
      </c>
      <c r="L64" s="5">
        <v>832.5</v>
      </c>
      <c r="M64" s="5">
        <v>832.50000000000011</v>
      </c>
      <c r="N64" s="5">
        <v>1066.8399999599999</v>
      </c>
      <c r="O64" s="5">
        <v>1066.8399999599999</v>
      </c>
      <c r="P64" s="5">
        <v>1091.8399999599999</v>
      </c>
      <c r="Q64" s="5">
        <v>1971.8399999599999</v>
      </c>
      <c r="R64" s="5">
        <v>1971.8399999599999</v>
      </c>
      <c r="S64" s="5">
        <v>2500.8399999500002</v>
      </c>
      <c r="T64" s="5">
        <v>2500.8399999500002</v>
      </c>
      <c r="U64" s="5">
        <v>2500.8399999500002</v>
      </c>
      <c r="V64" s="5">
        <v>2500.8399999500002</v>
      </c>
      <c r="W64" s="5">
        <v>2500.8399999500002</v>
      </c>
    </row>
    <row r="65" spans="1:23" s="3" customFormat="1">
      <c r="A65" s="97" t="s">
        <v>249</v>
      </c>
      <c r="B65" s="97"/>
      <c r="C65" s="17">
        <v>24.097057568395119</v>
      </c>
      <c r="D65" s="17">
        <v>16.713324966919973</v>
      </c>
      <c r="E65" s="17">
        <v>10.400846046704277</v>
      </c>
      <c r="F65" s="17">
        <v>2.749378793845132</v>
      </c>
      <c r="G65" s="17">
        <v>-3.1451336669445062</v>
      </c>
      <c r="H65" s="17">
        <v>-6.7185230635475683</v>
      </c>
      <c r="I65" s="17">
        <v>-9.7043923129035399</v>
      </c>
      <c r="J65" s="17">
        <v>-11.684391030256119</v>
      </c>
      <c r="K65" s="17">
        <v>-14.102459437940905</v>
      </c>
      <c r="L65" s="17">
        <v>-15.295980757956041</v>
      </c>
      <c r="M65" s="17">
        <v>-15.064708026940085</v>
      </c>
      <c r="N65" s="17">
        <v>-13.849948656687641</v>
      </c>
      <c r="O65" s="17">
        <v>-12.987282835505372</v>
      </c>
      <c r="P65" s="17">
        <v>-11.625801124788172</v>
      </c>
      <c r="Q65" s="17">
        <v>390.95623684198006</v>
      </c>
      <c r="R65" s="17">
        <v>668.50707922651191</v>
      </c>
      <c r="S65" s="17">
        <v>1504.0610312101865</v>
      </c>
      <c r="T65" s="17">
        <v>1504.9170817140841</v>
      </c>
      <c r="U65" s="17">
        <v>1505.7671675900747</v>
      </c>
      <c r="V65" s="17">
        <v>1506.5034052556366</v>
      </c>
      <c r="W65" s="17">
        <v>3663.994861613272</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0</v>
      </c>
      <c r="K71" s="5">
        <v>0</v>
      </c>
      <c r="L71" s="5">
        <v>0</v>
      </c>
      <c r="M71" s="5">
        <v>0</v>
      </c>
      <c r="N71" s="5">
        <v>0</v>
      </c>
      <c r="O71" s="5">
        <v>0</v>
      </c>
      <c r="P71" s="5">
        <v>0</v>
      </c>
      <c r="Q71" s="5">
        <v>0</v>
      </c>
      <c r="R71" s="5">
        <v>390.00000000000006</v>
      </c>
      <c r="S71" s="5">
        <v>390.00000000000006</v>
      </c>
      <c r="T71" s="5">
        <v>390.00000000000006</v>
      </c>
      <c r="U71" s="5">
        <v>390.00000000000006</v>
      </c>
      <c r="V71" s="5">
        <v>390.00000000000006</v>
      </c>
      <c r="W71" s="5">
        <v>390.00000000000006</v>
      </c>
    </row>
    <row r="72" spans="1:23" s="3" customFormat="1">
      <c r="A72" s="6" t="s">
        <v>148</v>
      </c>
      <c r="B72" s="6" t="s">
        <v>129</v>
      </c>
      <c r="C72" s="5">
        <v>0.31606438088676603</v>
      </c>
      <c r="D72" s="5">
        <v>0.10738011488676591</v>
      </c>
      <c r="E72" s="5">
        <v>-9.4871294913233983E-2</v>
      </c>
      <c r="F72" s="5">
        <v>-0.25311561961323403</v>
      </c>
      <c r="G72" s="5">
        <v>-0.39530702581323407</v>
      </c>
      <c r="H72" s="5">
        <v>-0.57998556301323401</v>
      </c>
      <c r="I72" s="5">
        <v>-0.71737135431323407</v>
      </c>
      <c r="J72" s="5">
        <v>-0.85456200741323407</v>
      </c>
      <c r="K72" s="5">
        <v>-0.97430340501323398</v>
      </c>
      <c r="L72" s="5">
        <v>-1.075830857413234</v>
      </c>
      <c r="M72" s="5">
        <v>-0.97108886701323405</v>
      </c>
      <c r="N72" s="5">
        <v>-0.76088274431323399</v>
      </c>
      <c r="O72" s="5">
        <v>-0.50853127991323399</v>
      </c>
      <c r="P72" s="5">
        <v>-0.25142807071323392</v>
      </c>
      <c r="Q72" s="5">
        <v>1.1100541886766013E-2</v>
      </c>
      <c r="R72" s="5">
        <v>0.24186313708676588</v>
      </c>
      <c r="S72" s="5">
        <v>0.45357182748676594</v>
      </c>
      <c r="T72" s="5">
        <v>0.72027890628676605</v>
      </c>
      <c r="U72" s="5">
        <v>1.0262563645867662</v>
      </c>
      <c r="V72" s="5">
        <v>1.198167059786766</v>
      </c>
      <c r="W72" s="5">
        <v>1.3492425685867659</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148</v>
      </c>
      <c r="B75" s="6" t="s">
        <v>124</v>
      </c>
      <c r="C75" s="5">
        <v>-0.16913833755137375</v>
      </c>
      <c r="D75" s="5">
        <v>-0.10362729497933287</v>
      </c>
      <c r="E75" s="5">
        <v>-0.11939621748850016</v>
      </c>
      <c r="F75" s="5">
        <v>-0.19950451048744355</v>
      </c>
      <c r="G75" s="5">
        <v>-0.29998891603541011</v>
      </c>
      <c r="H75" s="5">
        <v>-0.2989149417140986</v>
      </c>
      <c r="I75" s="5">
        <v>-0.99838024339321052</v>
      </c>
      <c r="J75" s="5">
        <v>-0.5259839741106731</v>
      </c>
      <c r="K75" s="5">
        <v>-0.12245013615405753</v>
      </c>
      <c r="L75" s="5">
        <v>-0.17109358537704011</v>
      </c>
      <c r="M75" s="5">
        <v>-0.20748537420348612</v>
      </c>
      <c r="N75" s="5">
        <v>-0.29772401908109103</v>
      </c>
      <c r="O75" s="5">
        <v>-0.33241130121690077</v>
      </c>
      <c r="P75" s="5">
        <v>-0.3616859969622972</v>
      </c>
      <c r="Q75" s="5">
        <v>-0.61000854499796731</v>
      </c>
      <c r="R75" s="5">
        <v>-0.61485060273247782</v>
      </c>
      <c r="S75" s="5">
        <v>-0.57164369618638133</v>
      </c>
      <c r="T75" s="5">
        <v>-0.56656235610109817</v>
      </c>
      <c r="U75" s="5">
        <v>-0.52856702463536465</v>
      </c>
      <c r="V75" s="5">
        <v>-0.58035407642978143</v>
      </c>
      <c r="W75" s="5">
        <v>-0.48901853666463779</v>
      </c>
    </row>
    <row r="76" spans="1:23" s="3" customFormat="1">
      <c r="A76" s="6" t="s">
        <v>148</v>
      </c>
      <c r="B76" s="6" t="s">
        <v>133</v>
      </c>
      <c r="C76" s="5">
        <v>0</v>
      </c>
      <c r="D76" s="5">
        <v>0</v>
      </c>
      <c r="E76" s="5">
        <v>0</v>
      </c>
      <c r="F76" s="5">
        <v>0</v>
      </c>
      <c r="G76" s="5">
        <v>0</v>
      </c>
      <c r="H76" s="5">
        <v>0</v>
      </c>
      <c r="I76" s="5">
        <v>0</v>
      </c>
      <c r="J76" s="5">
        <v>0</v>
      </c>
      <c r="K76" s="5">
        <v>0</v>
      </c>
      <c r="L76" s="5">
        <v>0</v>
      </c>
      <c r="M76" s="5">
        <v>0</v>
      </c>
      <c r="N76" s="5">
        <v>0</v>
      </c>
      <c r="O76" s="5">
        <v>0</v>
      </c>
      <c r="P76" s="5">
        <v>0</v>
      </c>
      <c r="Q76" s="5">
        <v>0</v>
      </c>
      <c r="R76" s="5">
        <v>750</v>
      </c>
      <c r="S76" s="5">
        <v>750</v>
      </c>
      <c r="T76" s="5">
        <v>750</v>
      </c>
      <c r="U76" s="5">
        <v>750</v>
      </c>
      <c r="V76" s="5">
        <v>750</v>
      </c>
      <c r="W76" s="5">
        <v>750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120.00000000000003</v>
      </c>
      <c r="W77" s="5">
        <v>120.00000000000003</v>
      </c>
    </row>
    <row r="78" spans="1:23">
      <c r="A78" s="97" t="s">
        <v>249</v>
      </c>
      <c r="B78" s="97"/>
      <c r="C78" s="17">
        <v>0.14692604333539228</v>
      </c>
      <c r="D78" s="17">
        <v>3.752819907433036E-3</v>
      </c>
      <c r="E78" s="17">
        <v>-0.21426751240173414</v>
      </c>
      <c r="F78" s="17">
        <v>-0.45262013010067759</v>
      </c>
      <c r="G78" s="17">
        <v>-0.69529594184864418</v>
      </c>
      <c r="H78" s="17">
        <v>-0.87890050472733261</v>
      </c>
      <c r="I78" s="17">
        <v>-1.7157515977064446</v>
      </c>
      <c r="J78" s="17">
        <v>-1.3805459815239072</v>
      </c>
      <c r="K78" s="17">
        <v>-1.0967535411672915</v>
      </c>
      <c r="L78" s="17">
        <v>-1.2469244427902741</v>
      </c>
      <c r="M78" s="17">
        <v>-1.1785742412167202</v>
      </c>
      <c r="N78" s="17">
        <v>-1.058606763394325</v>
      </c>
      <c r="O78" s="17">
        <v>-0.84094258113013476</v>
      </c>
      <c r="P78" s="17">
        <v>-0.61311406767553112</v>
      </c>
      <c r="Q78" s="17">
        <v>-0.59890800311120129</v>
      </c>
      <c r="R78" s="17">
        <v>389.62701253435432</v>
      </c>
      <c r="S78" s="17">
        <v>389.88192813130047</v>
      </c>
      <c r="T78" s="17">
        <v>390.15371655018572</v>
      </c>
      <c r="U78" s="17">
        <v>390.49768933995142</v>
      </c>
      <c r="V78" s="17">
        <v>390.61781298335706</v>
      </c>
      <c r="W78" s="17">
        <v>390.8602240319222</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8"/>
  <cols>
    <col min="1" max="1" width="9" style="51"/>
    <col min="2" max="2" width="21.09765625" style="51" customWidth="1"/>
    <col min="3" max="24" width="9" style="51"/>
    <col min="25" max="16384" width="9" style="2"/>
  </cols>
  <sheetData>
    <row r="1" spans="1:26" s="68" customFormat="1" ht="23.25" customHeight="1">
      <c r="A1" s="48" t="s">
        <v>290</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270</v>
      </c>
      <c r="B2" s="50"/>
      <c r="Y2" s="3"/>
      <c r="Z2" s="3"/>
    </row>
    <row r="3" spans="1:26">
      <c r="A3" s="52" t="s">
        <v>153</v>
      </c>
      <c r="B3" s="52"/>
      <c r="C3" s="52"/>
      <c r="D3" s="52"/>
      <c r="E3" s="52"/>
      <c r="F3" s="52"/>
      <c r="G3" s="52"/>
      <c r="H3" s="52"/>
      <c r="I3" s="52"/>
      <c r="J3" s="52"/>
      <c r="K3" s="52"/>
      <c r="L3" s="52"/>
      <c r="M3" s="52"/>
      <c r="N3" s="52"/>
      <c r="O3" s="52"/>
      <c r="P3" s="52"/>
      <c r="Q3" s="52"/>
      <c r="R3" s="52"/>
      <c r="S3" s="52"/>
      <c r="T3" s="52"/>
      <c r="U3" s="52"/>
      <c r="V3" s="52"/>
      <c r="W3" s="52"/>
      <c r="X3" s="52"/>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c r="Z7" s="64"/>
    </row>
    <row r="8" spans="1:26">
      <c r="A8" s="54" t="s">
        <v>145</v>
      </c>
      <c r="B8" s="54" t="s">
        <v>162</v>
      </c>
      <c r="C8" s="54" t="s">
        <v>163</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145</v>
      </c>
      <c r="B10" s="54" t="s">
        <v>166</v>
      </c>
      <c r="C10" s="54" t="s">
        <v>167</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c r="Z10" s="64"/>
    </row>
    <row r="11" spans="1:26">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c r="Z11" s="64"/>
    </row>
    <row r="12" spans="1:26">
      <c r="A12" s="54" t="s">
        <v>145</v>
      </c>
      <c r="B12" s="54" t="s">
        <v>170</v>
      </c>
      <c r="C12" s="54" t="s">
        <v>171</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c r="X12" s="5">
        <v>0</v>
      </c>
      <c r="Z12" s="64"/>
    </row>
    <row r="13" spans="1:26">
      <c r="A13" s="54" t="s">
        <v>128</v>
      </c>
      <c r="B13" s="54" t="s">
        <v>172</v>
      </c>
      <c r="C13" s="54" t="s">
        <v>173</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128</v>
      </c>
      <c r="B14" s="54" t="s">
        <v>174</v>
      </c>
      <c r="C14" s="54" t="s">
        <v>175</v>
      </c>
      <c r="D14" s="5">
        <v>0</v>
      </c>
      <c r="E14" s="5">
        <v>115</v>
      </c>
      <c r="F14" s="5">
        <v>115</v>
      </c>
      <c r="G14" s="5">
        <v>115</v>
      </c>
      <c r="H14" s="5">
        <v>115</v>
      </c>
      <c r="I14" s="5">
        <v>115</v>
      </c>
      <c r="J14" s="5">
        <v>115</v>
      </c>
      <c r="K14" s="5">
        <v>115</v>
      </c>
      <c r="L14" s="5">
        <v>115</v>
      </c>
      <c r="M14" s="5">
        <v>115</v>
      </c>
      <c r="N14" s="5">
        <v>115</v>
      </c>
      <c r="O14" s="5">
        <v>115</v>
      </c>
      <c r="P14" s="5">
        <v>115</v>
      </c>
      <c r="Q14" s="5">
        <v>115</v>
      </c>
      <c r="R14" s="5">
        <v>211.26342971</v>
      </c>
      <c r="S14" s="5">
        <v>300</v>
      </c>
      <c r="T14" s="5">
        <v>300</v>
      </c>
      <c r="U14" s="5">
        <v>300</v>
      </c>
      <c r="V14" s="5">
        <v>300</v>
      </c>
      <c r="W14" s="5">
        <v>300</v>
      </c>
      <c r="X14" s="5">
        <v>300</v>
      </c>
      <c r="Z14" s="64"/>
    </row>
    <row r="15" spans="1:26">
      <c r="A15" s="54" t="s">
        <v>128</v>
      </c>
      <c r="B15" s="54" t="s">
        <v>176</v>
      </c>
      <c r="C15" s="54" t="s">
        <v>177</v>
      </c>
      <c r="D15" s="5">
        <v>0</v>
      </c>
      <c r="E15" s="5">
        <v>150</v>
      </c>
      <c r="F15" s="5">
        <v>150</v>
      </c>
      <c r="G15" s="5">
        <v>150</v>
      </c>
      <c r="H15" s="5">
        <v>150</v>
      </c>
      <c r="I15" s="5">
        <v>150</v>
      </c>
      <c r="J15" s="5">
        <v>150</v>
      </c>
      <c r="K15" s="5">
        <v>150</v>
      </c>
      <c r="L15" s="5">
        <v>150</v>
      </c>
      <c r="M15" s="5">
        <v>150</v>
      </c>
      <c r="N15" s="5">
        <v>150</v>
      </c>
      <c r="O15" s="5">
        <v>487.66693394999999</v>
      </c>
      <c r="P15" s="5">
        <v>487.66693394999999</v>
      </c>
      <c r="Q15" s="5">
        <v>487.66693394999999</v>
      </c>
      <c r="R15" s="5">
        <v>487.66693394999999</v>
      </c>
      <c r="S15" s="5">
        <v>557.36483301999999</v>
      </c>
      <c r="T15" s="5">
        <v>700</v>
      </c>
      <c r="U15" s="5">
        <v>700</v>
      </c>
      <c r="V15" s="5">
        <v>700</v>
      </c>
      <c r="W15" s="5">
        <v>700</v>
      </c>
      <c r="X15" s="5">
        <v>700</v>
      </c>
      <c r="Z15" s="64"/>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146</v>
      </c>
      <c r="B24" s="54" t="s">
        <v>194</v>
      </c>
      <c r="C24" s="54" t="s">
        <v>195</v>
      </c>
      <c r="D24" s="5">
        <v>0</v>
      </c>
      <c r="E24" s="5">
        <v>0</v>
      </c>
      <c r="F24" s="5">
        <v>0</v>
      </c>
      <c r="G24" s="5">
        <v>200</v>
      </c>
      <c r="H24" s="5">
        <v>241</v>
      </c>
      <c r="I24" s="5">
        <v>241</v>
      </c>
      <c r="J24" s="5">
        <v>241</v>
      </c>
      <c r="K24" s="5">
        <v>241</v>
      </c>
      <c r="L24" s="5">
        <v>241</v>
      </c>
      <c r="M24" s="5">
        <v>241</v>
      </c>
      <c r="N24" s="5">
        <v>241</v>
      </c>
      <c r="O24" s="5">
        <v>241</v>
      </c>
      <c r="P24" s="5">
        <v>241</v>
      </c>
      <c r="Q24" s="5">
        <v>241</v>
      </c>
      <c r="R24" s="5">
        <v>241</v>
      </c>
      <c r="S24" s="5">
        <v>241</v>
      </c>
      <c r="T24" s="5">
        <v>241</v>
      </c>
      <c r="U24" s="5">
        <v>241</v>
      </c>
      <c r="V24" s="5">
        <v>241</v>
      </c>
      <c r="W24" s="5">
        <v>241</v>
      </c>
      <c r="X24" s="5">
        <v>241</v>
      </c>
      <c r="Z24" s="64"/>
    </row>
    <row r="25" spans="1:26">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146</v>
      </c>
      <c r="B27" s="54" t="s">
        <v>200</v>
      </c>
      <c r="C27" s="54" t="s">
        <v>201</v>
      </c>
      <c r="D27" s="5">
        <v>0</v>
      </c>
      <c r="E27" s="5">
        <v>0</v>
      </c>
      <c r="F27" s="5">
        <v>0</v>
      </c>
      <c r="G27" s="5">
        <v>0</v>
      </c>
      <c r="H27" s="5">
        <v>59</v>
      </c>
      <c r="I27" s="5">
        <v>159</v>
      </c>
      <c r="J27" s="5">
        <v>259</v>
      </c>
      <c r="K27" s="5">
        <v>359</v>
      </c>
      <c r="L27" s="5">
        <v>459</v>
      </c>
      <c r="M27" s="5">
        <v>459</v>
      </c>
      <c r="N27" s="5">
        <v>459</v>
      </c>
      <c r="O27" s="5">
        <v>459</v>
      </c>
      <c r="P27" s="5">
        <v>459</v>
      </c>
      <c r="Q27" s="5">
        <v>459</v>
      </c>
      <c r="R27" s="5">
        <v>459</v>
      </c>
      <c r="S27" s="5">
        <v>459</v>
      </c>
      <c r="T27" s="5">
        <v>459</v>
      </c>
      <c r="U27" s="5">
        <v>459</v>
      </c>
      <c r="V27" s="5">
        <v>459</v>
      </c>
      <c r="W27" s="5">
        <v>459</v>
      </c>
      <c r="X27" s="5">
        <v>459</v>
      </c>
      <c r="Z27" s="64"/>
    </row>
    <row r="28" spans="1:26">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55</v>
      </c>
      <c r="W28" s="5">
        <v>55</v>
      </c>
      <c r="X28" s="5">
        <v>55</v>
      </c>
      <c r="Z28" s="64"/>
    </row>
    <row r="29" spans="1:26">
      <c r="A29" s="54" t="s">
        <v>147</v>
      </c>
      <c r="B29" s="54" t="s">
        <v>204</v>
      </c>
      <c r="C29" s="54" t="s">
        <v>205</v>
      </c>
      <c r="D29" s="5">
        <v>0</v>
      </c>
      <c r="E29" s="5">
        <v>0</v>
      </c>
      <c r="F29" s="5">
        <v>0</v>
      </c>
      <c r="G29" s="5">
        <v>0</v>
      </c>
      <c r="H29" s="5">
        <v>0</v>
      </c>
      <c r="I29" s="5">
        <v>0</v>
      </c>
      <c r="J29" s="5">
        <v>0</v>
      </c>
      <c r="K29" s="5">
        <v>0</v>
      </c>
      <c r="L29" s="5">
        <v>0</v>
      </c>
      <c r="M29" s="5">
        <v>0</v>
      </c>
      <c r="N29" s="5">
        <v>0</v>
      </c>
      <c r="O29" s="5">
        <v>0</v>
      </c>
      <c r="P29" s="5">
        <v>0</v>
      </c>
      <c r="Q29" s="5">
        <v>0</v>
      </c>
      <c r="R29" s="5">
        <v>0</v>
      </c>
      <c r="S29" s="5">
        <v>0</v>
      </c>
      <c r="T29" s="5">
        <v>200</v>
      </c>
      <c r="U29" s="5">
        <v>200</v>
      </c>
      <c r="V29" s="5">
        <v>200</v>
      </c>
      <c r="W29" s="5">
        <v>200</v>
      </c>
      <c r="X29" s="5">
        <v>200</v>
      </c>
      <c r="Z29" s="64"/>
    </row>
    <row r="30" spans="1:26">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40</v>
      </c>
      <c r="U32" s="5">
        <v>40</v>
      </c>
      <c r="V32" s="5">
        <v>40</v>
      </c>
      <c r="W32" s="5">
        <v>40</v>
      </c>
      <c r="X32" s="5">
        <v>40</v>
      </c>
      <c r="Z32" s="64"/>
    </row>
    <row r="33" spans="1:26">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147</v>
      </c>
      <c r="B34" s="54" t="s">
        <v>214</v>
      </c>
      <c r="C34" s="54" t="s">
        <v>215</v>
      </c>
      <c r="D34" s="5">
        <v>0</v>
      </c>
      <c r="E34" s="5">
        <v>0</v>
      </c>
      <c r="F34" s="5">
        <v>0</v>
      </c>
      <c r="G34" s="5">
        <v>0</v>
      </c>
      <c r="H34" s="5">
        <v>0</v>
      </c>
      <c r="I34" s="5">
        <v>0</v>
      </c>
      <c r="J34" s="5">
        <v>0</v>
      </c>
      <c r="K34" s="5">
        <v>0</v>
      </c>
      <c r="L34" s="5">
        <v>0</v>
      </c>
      <c r="M34" s="5">
        <v>0</v>
      </c>
      <c r="N34" s="5">
        <v>0</v>
      </c>
      <c r="O34" s="5">
        <v>0</v>
      </c>
      <c r="P34" s="5">
        <v>0</v>
      </c>
      <c r="Q34" s="5">
        <v>0</v>
      </c>
      <c r="R34" s="5">
        <v>268.17887939000002</v>
      </c>
      <c r="S34" s="5">
        <v>268.17887939000002</v>
      </c>
      <c r="T34" s="5">
        <v>960</v>
      </c>
      <c r="U34" s="5">
        <v>960</v>
      </c>
      <c r="V34" s="5">
        <v>960</v>
      </c>
      <c r="W34" s="5">
        <v>960</v>
      </c>
      <c r="X34" s="5">
        <v>960</v>
      </c>
      <c r="Z34" s="64"/>
    </row>
    <row r="35" spans="1:26">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148</v>
      </c>
      <c r="B38" s="54" t="s">
        <v>222</v>
      </c>
      <c r="C38" s="54" t="s">
        <v>223</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c r="Z38" s="64"/>
    </row>
    <row r="39" spans="1:26">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99" t="s">
        <v>226</v>
      </c>
      <c r="B40" s="99"/>
      <c r="C40" s="85"/>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c r="X40" s="5">
        <v>0</v>
      </c>
      <c r="Z40" s="64"/>
    </row>
    <row r="41" spans="1:26">
      <c r="A41" s="98" t="s">
        <v>227</v>
      </c>
      <c r="B41" s="98"/>
      <c r="C41" s="86"/>
      <c r="D41" s="55">
        <v>0</v>
      </c>
      <c r="E41" s="55">
        <v>790</v>
      </c>
      <c r="F41" s="55">
        <v>790</v>
      </c>
      <c r="G41" s="55">
        <v>990</v>
      </c>
      <c r="H41" s="55">
        <v>1090</v>
      </c>
      <c r="I41" s="55">
        <v>1190</v>
      </c>
      <c r="J41" s="55">
        <v>1290</v>
      </c>
      <c r="K41" s="55">
        <v>1390</v>
      </c>
      <c r="L41" s="55">
        <v>1490</v>
      </c>
      <c r="M41" s="55">
        <v>1490</v>
      </c>
      <c r="N41" s="55">
        <v>1490</v>
      </c>
      <c r="O41" s="55">
        <v>1827.6669339499999</v>
      </c>
      <c r="P41" s="55">
        <v>1827.6669339499999</v>
      </c>
      <c r="Q41" s="55">
        <v>1827.6669339499999</v>
      </c>
      <c r="R41" s="55">
        <v>2192.1092430500003</v>
      </c>
      <c r="S41" s="55">
        <v>2350.5437124099999</v>
      </c>
      <c r="T41" s="55">
        <v>3425</v>
      </c>
      <c r="U41" s="55">
        <v>3425</v>
      </c>
      <c r="V41" s="55">
        <v>3480</v>
      </c>
      <c r="W41" s="55">
        <v>3480</v>
      </c>
      <c r="X41" s="55">
        <v>3480</v>
      </c>
      <c r="Z41" s="64"/>
    </row>
    <row r="42" spans="1:26">
      <c r="Z42" s="64"/>
    </row>
    <row r="43" spans="1:26">
      <c r="A43" s="52" t="s">
        <v>120</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145</v>
      </c>
      <c r="B45" s="54" t="s">
        <v>156</v>
      </c>
      <c r="C45" s="54" t="s">
        <v>157</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297.75568220999997</v>
      </c>
      <c r="W45" s="5">
        <v>586.75089233000006</v>
      </c>
      <c r="X45" s="5">
        <v>600</v>
      </c>
      <c r="Z45" s="64"/>
    </row>
    <row r="46" spans="1:26">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145</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Z48" s="64"/>
    </row>
    <row r="49" spans="1:26">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145</v>
      </c>
      <c r="B50" s="54" t="s">
        <v>166</v>
      </c>
      <c r="C50" s="54" t="s">
        <v>167</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c r="Z50" s="64"/>
    </row>
    <row r="51" spans="1:26">
      <c r="A51" s="54" t="s">
        <v>145</v>
      </c>
      <c r="B51" s="54" t="s">
        <v>168</v>
      </c>
      <c r="C51" s="54" t="s">
        <v>169</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c r="X51" s="5">
        <v>0</v>
      </c>
      <c r="Z51" s="64"/>
    </row>
    <row r="52" spans="1:26">
      <c r="A52" s="54" t="s">
        <v>145</v>
      </c>
      <c r="B52" s="54" t="s">
        <v>170</v>
      </c>
      <c r="C52" s="54" t="s">
        <v>171</v>
      </c>
      <c r="D52" s="5">
        <v>0</v>
      </c>
      <c r="E52" s="5">
        <v>500</v>
      </c>
      <c r="F52" s="5">
        <v>500</v>
      </c>
      <c r="G52" s="5">
        <v>500</v>
      </c>
      <c r="H52" s="5">
        <v>500</v>
      </c>
      <c r="I52" s="5">
        <v>500</v>
      </c>
      <c r="J52" s="5">
        <v>500</v>
      </c>
      <c r="K52" s="5">
        <v>500</v>
      </c>
      <c r="L52" s="5">
        <v>500</v>
      </c>
      <c r="M52" s="5">
        <v>500</v>
      </c>
      <c r="N52" s="5">
        <v>500</v>
      </c>
      <c r="O52" s="5">
        <v>500</v>
      </c>
      <c r="P52" s="5">
        <v>500</v>
      </c>
      <c r="Q52" s="5">
        <v>500</v>
      </c>
      <c r="R52" s="5">
        <v>500</v>
      </c>
      <c r="S52" s="5">
        <v>500</v>
      </c>
      <c r="T52" s="5">
        <v>500</v>
      </c>
      <c r="U52" s="5">
        <v>500</v>
      </c>
      <c r="V52" s="5">
        <v>500</v>
      </c>
      <c r="W52" s="5">
        <v>500</v>
      </c>
      <c r="X52" s="5">
        <v>500</v>
      </c>
      <c r="Z52" s="64"/>
    </row>
    <row r="53" spans="1:26">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128</v>
      </c>
      <c r="B54" s="54" t="s">
        <v>174</v>
      </c>
      <c r="C54" s="54" t="s">
        <v>175</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Z54" s="64"/>
    </row>
    <row r="55" spans="1:26">
      <c r="A55" s="54" t="s">
        <v>128</v>
      </c>
      <c r="B55" s="54" t="s">
        <v>176</v>
      </c>
      <c r="C55" s="54" t="s">
        <v>177</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c r="X55" s="5">
        <v>0</v>
      </c>
      <c r="Z55" s="64"/>
    </row>
    <row r="56" spans="1:26">
      <c r="A56" s="54" t="s">
        <v>128</v>
      </c>
      <c r="B56" s="54" t="s">
        <v>178</v>
      </c>
      <c r="C56" s="54" t="s">
        <v>179</v>
      </c>
      <c r="D56" s="5">
        <v>0</v>
      </c>
      <c r="E56" s="5">
        <v>227</v>
      </c>
      <c r="F56" s="5">
        <v>227</v>
      </c>
      <c r="G56" s="5">
        <v>227</v>
      </c>
      <c r="H56" s="5">
        <v>227</v>
      </c>
      <c r="I56" s="5">
        <v>227</v>
      </c>
      <c r="J56" s="5">
        <v>227</v>
      </c>
      <c r="K56" s="5">
        <v>227</v>
      </c>
      <c r="L56" s="5">
        <v>227</v>
      </c>
      <c r="M56" s="5">
        <v>227</v>
      </c>
      <c r="N56" s="5">
        <v>227</v>
      </c>
      <c r="O56" s="5">
        <v>227</v>
      </c>
      <c r="P56" s="5">
        <v>227</v>
      </c>
      <c r="Q56" s="5">
        <v>227</v>
      </c>
      <c r="R56" s="5">
        <v>227</v>
      </c>
      <c r="S56" s="5">
        <v>227</v>
      </c>
      <c r="T56" s="5">
        <v>228</v>
      </c>
      <c r="U56" s="5">
        <v>228</v>
      </c>
      <c r="V56" s="5">
        <v>228</v>
      </c>
      <c r="W56" s="5">
        <v>228</v>
      </c>
      <c r="X56" s="5">
        <v>228</v>
      </c>
      <c r="Z56" s="64"/>
    </row>
    <row r="57" spans="1:26">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128</v>
      </c>
      <c r="B61" s="54" t="s">
        <v>188</v>
      </c>
      <c r="C61" s="54" t="s">
        <v>189</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200</v>
      </c>
      <c r="X61" s="5">
        <v>200</v>
      </c>
      <c r="Z61" s="64"/>
    </row>
    <row r="62" spans="1:26">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146</v>
      </c>
      <c r="B64" s="54" t="s">
        <v>194</v>
      </c>
      <c r="C64" s="54" t="s">
        <v>195</v>
      </c>
      <c r="D64" s="5">
        <v>0</v>
      </c>
      <c r="E64" s="5">
        <v>209</v>
      </c>
      <c r="F64" s="5">
        <v>209</v>
      </c>
      <c r="G64" s="5">
        <v>209</v>
      </c>
      <c r="H64" s="5">
        <v>209</v>
      </c>
      <c r="I64" s="5">
        <v>209</v>
      </c>
      <c r="J64" s="5">
        <v>209</v>
      </c>
      <c r="K64" s="5">
        <v>209</v>
      </c>
      <c r="L64" s="5">
        <v>209</v>
      </c>
      <c r="M64" s="5">
        <v>209</v>
      </c>
      <c r="N64" s="5">
        <v>209</v>
      </c>
      <c r="O64" s="5">
        <v>209</v>
      </c>
      <c r="P64" s="5">
        <v>209</v>
      </c>
      <c r="Q64" s="5">
        <v>209</v>
      </c>
      <c r="R64" s="5">
        <v>209</v>
      </c>
      <c r="S64" s="5">
        <v>209</v>
      </c>
      <c r="T64" s="5">
        <v>209</v>
      </c>
      <c r="U64" s="5">
        <v>209</v>
      </c>
      <c r="V64" s="5">
        <v>209</v>
      </c>
      <c r="W64" s="5">
        <v>209</v>
      </c>
      <c r="X64" s="5">
        <v>209</v>
      </c>
      <c r="Z64" s="64"/>
    </row>
    <row r="65" spans="1:26">
      <c r="A65" s="54" t="s">
        <v>146</v>
      </c>
      <c r="B65" s="54" t="s">
        <v>196</v>
      </c>
      <c r="C65" s="54" t="s">
        <v>197</v>
      </c>
      <c r="D65" s="5">
        <v>0</v>
      </c>
      <c r="E65" s="5">
        <v>151.19999999999999</v>
      </c>
      <c r="F65" s="5">
        <v>151.19999999999999</v>
      </c>
      <c r="G65" s="5">
        <v>151.19999999999999</v>
      </c>
      <c r="H65" s="5">
        <v>151.19999999999999</v>
      </c>
      <c r="I65" s="5">
        <v>151.19999999999999</v>
      </c>
      <c r="J65" s="5">
        <v>151.19999999999999</v>
      </c>
      <c r="K65" s="5">
        <v>422.72422038000002</v>
      </c>
      <c r="L65" s="5">
        <v>712.73874999999998</v>
      </c>
      <c r="M65" s="5">
        <v>712.73874999999998</v>
      </c>
      <c r="N65" s="5">
        <v>712.73874999999998</v>
      </c>
      <c r="O65" s="5">
        <v>712.73874999999998</v>
      </c>
      <c r="P65" s="5">
        <v>712.73874999999998</v>
      </c>
      <c r="Q65" s="5">
        <v>712.73874999999998</v>
      </c>
      <c r="R65" s="5">
        <v>712.73874999999998</v>
      </c>
      <c r="S65" s="5">
        <v>712.73874999999998</v>
      </c>
      <c r="T65" s="5">
        <v>712.73874999999998</v>
      </c>
      <c r="U65" s="5">
        <v>712.73874999999998</v>
      </c>
      <c r="V65" s="5">
        <v>712.73874999999998</v>
      </c>
      <c r="W65" s="5">
        <v>712.73874999999998</v>
      </c>
      <c r="X65" s="5">
        <v>712.73874999999998</v>
      </c>
      <c r="Z65" s="64"/>
    </row>
    <row r="66" spans="1:26">
      <c r="A66" s="54" t="s">
        <v>146</v>
      </c>
      <c r="B66" s="54" t="s">
        <v>198</v>
      </c>
      <c r="C66" s="54" t="s">
        <v>199</v>
      </c>
      <c r="D66" s="5">
        <v>0</v>
      </c>
      <c r="E66" s="5">
        <v>0</v>
      </c>
      <c r="F66" s="5">
        <v>0</v>
      </c>
      <c r="G66" s="5">
        <v>139.80000000000001</v>
      </c>
      <c r="H66" s="5">
        <v>459.8</v>
      </c>
      <c r="I66" s="5">
        <v>779.8</v>
      </c>
      <c r="J66" s="5">
        <v>788.78547037999999</v>
      </c>
      <c r="K66" s="5">
        <v>837.26125000000002</v>
      </c>
      <c r="L66" s="5">
        <v>837.26125000000002</v>
      </c>
      <c r="M66" s="5">
        <v>837.26125000000002</v>
      </c>
      <c r="N66" s="5">
        <v>837.26125000000002</v>
      </c>
      <c r="O66" s="5">
        <v>837.26125000000002</v>
      </c>
      <c r="P66" s="5">
        <v>837.26125000000002</v>
      </c>
      <c r="Q66" s="5">
        <v>837.26125000000002</v>
      </c>
      <c r="R66" s="5">
        <v>837.26125000000002</v>
      </c>
      <c r="S66" s="5">
        <v>837.26125000000002</v>
      </c>
      <c r="T66" s="5">
        <v>837.26125000000002</v>
      </c>
      <c r="U66" s="5">
        <v>837.26125000000002</v>
      </c>
      <c r="V66" s="5">
        <v>837.26125000000002</v>
      </c>
      <c r="W66" s="5">
        <v>837.26125000000002</v>
      </c>
      <c r="X66" s="5">
        <v>837.26125000000002</v>
      </c>
      <c r="Z66" s="64"/>
    </row>
    <row r="67" spans="1:26">
      <c r="A67" s="54" t="s">
        <v>146</v>
      </c>
      <c r="B67" s="54" t="s">
        <v>200</v>
      </c>
      <c r="C67" s="54" t="s">
        <v>201</v>
      </c>
      <c r="D67" s="5">
        <v>0</v>
      </c>
      <c r="E67" s="5">
        <v>0</v>
      </c>
      <c r="F67" s="5">
        <v>0</v>
      </c>
      <c r="G67" s="5">
        <v>0</v>
      </c>
      <c r="H67" s="5">
        <v>0</v>
      </c>
      <c r="I67" s="5">
        <v>0</v>
      </c>
      <c r="J67" s="5">
        <v>311.01452962000002</v>
      </c>
      <c r="K67" s="5">
        <v>311.01452962000002</v>
      </c>
      <c r="L67" s="5">
        <v>341</v>
      </c>
      <c r="M67" s="5">
        <v>341</v>
      </c>
      <c r="N67" s="5">
        <v>341</v>
      </c>
      <c r="O67" s="5">
        <v>341</v>
      </c>
      <c r="P67" s="5">
        <v>341</v>
      </c>
      <c r="Q67" s="5">
        <v>341</v>
      </c>
      <c r="R67" s="5">
        <v>341</v>
      </c>
      <c r="S67" s="5">
        <v>341</v>
      </c>
      <c r="T67" s="5">
        <v>341</v>
      </c>
      <c r="U67" s="5">
        <v>341</v>
      </c>
      <c r="V67" s="5">
        <v>341</v>
      </c>
      <c r="W67" s="5">
        <v>341</v>
      </c>
      <c r="X67" s="5">
        <v>341</v>
      </c>
      <c r="Z67" s="64"/>
    </row>
    <row r="68" spans="1:26">
      <c r="A68" s="54" t="s">
        <v>147</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Z68" s="64"/>
    </row>
    <row r="69" spans="1:26">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147</v>
      </c>
      <c r="B70" s="54" t="s">
        <v>206</v>
      </c>
      <c r="C70" s="54" t="s">
        <v>207</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c r="Z70" s="64"/>
    </row>
    <row r="71" spans="1:26">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148</v>
      </c>
      <c r="B77" s="54" t="s">
        <v>220</v>
      </c>
      <c r="C77" s="54" t="s">
        <v>221</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Z77" s="64"/>
    </row>
    <row r="78" spans="1:26">
      <c r="A78" s="54" t="s">
        <v>148</v>
      </c>
      <c r="B78" s="54" t="s">
        <v>222</v>
      </c>
      <c r="C78" s="54" t="s">
        <v>223</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c r="Z78" s="64"/>
    </row>
    <row r="79" spans="1:26">
      <c r="A79" s="54" t="s">
        <v>148</v>
      </c>
      <c r="B79" s="54" t="s">
        <v>224</v>
      </c>
      <c r="C79" s="54" t="s">
        <v>225</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c r="Z79" s="64"/>
    </row>
    <row r="80" spans="1:26">
      <c r="A80" s="99" t="s">
        <v>226</v>
      </c>
      <c r="B80" s="99"/>
      <c r="C80" s="54"/>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c r="Z80" s="64"/>
    </row>
    <row r="81" spans="1:26">
      <c r="A81" s="98" t="s">
        <v>227</v>
      </c>
      <c r="B81" s="98"/>
      <c r="C81" s="86"/>
      <c r="D81" s="55">
        <v>0</v>
      </c>
      <c r="E81" s="55">
        <v>1087.2</v>
      </c>
      <c r="F81" s="55">
        <v>1087.2</v>
      </c>
      <c r="G81" s="55">
        <v>1227</v>
      </c>
      <c r="H81" s="55">
        <v>1547</v>
      </c>
      <c r="I81" s="55">
        <v>1867</v>
      </c>
      <c r="J81" s="55">
        <v>2187</v>
      </c>
      <c r="K81" s="55">
        <v>2507</v>
      </c>
      <c r="L81" s="55">
        <v>2827</v>
      </c>
      <c r="M81" s="55">
        <v>2827</v>
      </c>
      <c r="N81" s="55">
        <v>2827</v>
      </c>
      <c r="O81" s="55">
        <v>2827</v>
      </c>
      <c r="P81" s="55">
        <v>2827</v>
      </c>
      <c r="Q81" s="55">
        <v>2827</v>
      </c>
      <c r="R81" s="55">
        <v>2827</v>
      </c>
      <c r="S81" s="55">
        <v>2827</v>
      </c>
      <c r="T81" s="55">
        <v>2828</v>
      </c>
      <c r="U81" s="55">
        <v>2828</v>
      </c>
      <c r="V81" s="55">
        <v>3125.75568221</v>
      </c>
      <c r="W81" s="55">
        <v>3614.7508923300002</v>
      </c>
      <c r="X81" s="55">
        <v>3628</v>
      </c>
      <c r="Z81" s="64"/>
    </row>
    <row r="82" spans="1:26">
      <c r="Z82" s="64"/>
    </row>
    <row r="83" spans="1:26">
      <c r="L83" s="65"/>
      <c r="Z83" s="64"/>
    </row>
    <row r="84" spans="1:26">
      <c r="Z84" s="64"/>
    </row>
    <row r="85" spans="1:26">
      <c r="A85" s="52" t="s">
        <v>228</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141</v>
      </c>
      <c r="B86" s="53" t="s">
        <v>154</v>
      </c>
      <c r="C86" s="53" t="s">
        <v>155</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145</v>
      </c>
      <c r="B87" s="54" t="s">
        <v>156</v>
      </c>
      <c r="C87" s="54" t="s">
        <v>157</v>
      </c>
      <c r="D87" s="5">
        <v>0</v>
      </c>
      <c r="E87" s="5">
        <v>55</v>
      </c>
      <c r="F87" s="5">
        <v>55</v>
      </c>
      <c r="G87" s="5">
        <v>55</v>
      </c>
      <c r="H87" s="5">
        <v>55</v>
      </c>
      <c r="I87" s="5">
        <v>55</v>
      </c>
      <c r="J87" s="5">
        <v>55</v>
      </c>
      <c r="K87" s="5">
        <v>55</v>
      </c>
      <c r="L87" s="5">
        <v>55</v>
      </c>
      <c r="M87" s="5">
        <v>55</v>
      </c>
      <c r="N87" s="5">
        <v>55</v>
      </c>
      <c r="O87" s="5">
        <v>55</v>
      </c>
      <c r="P87" s="5">
        <v>55</v>
      </c>
      <c r="Q87" s="5">
        <v>55</v>
      </c>
      <c r="R87" s="5">
        <v>55</v>
      </c>
      <c r="S87" s="5">
        <v>55</v>
      </c>
      <c r="T87" s="5">
        <v>55</v>
      </c>
      <c r="U87" s="5">
        <v>55</v>
      </c>
      <c r="V87" s="5">
        <v>352.75568220999997</v>
      </c>
      <c r="W87" s="5">
        <v>641.75089233000006</v>
      </c>
      <c r="X87" s="5">
        <v>655</v>
      </c>
      <c r="Z87" s="64"/>
    </row>
    <row r="88" spans="1:26">
      <c r="A88" s="54" t="s">
        <v>145</v>
      </c>
      <c r="B88" s="54" t="s">
        <v>158</v>
      </c>
      <c r="C88" s="54" t="s">
        <v>159</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145</v>
      </c>
      <c r="B89" s="54" t="s">
        <v>160</v>
      </c>
      <c r="C89" s="54" t="s">
        <v>161</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Z89" s="64"/>
    </row>
    <row r="90" spans="1:26">
      <c r="A90" s="54" t="s">
        <v>145</v>
      </c>
      <c r="B90" s="54" t="s">
        <v>162</v>
      </c>
      <c r="C90" s="54" t="s">
        <v>163</v>
      </c>
      <c r="D90" s="5">
        <v>0</v>
      </c>
      <c r="E90" s="5">
        <v>355</v>
      </c>
      <c r="F90" s="5">
        <v>355</v>
      </c>
      <c r="G90" s="5">
        <v>355</v>
      </c>
      <c r="H90" s="5">
        <v>355</v>
      </c>
      <c r="I90" s="5">
        <v>355</v>
      </c>
      <c r="J90" s="5">
        <v>355</v>
      </c>
      <c r="K90" s="5">
        <v>355</v>
      </c>
      <c r="L90" s="5">
        <v>355</v>
      </c>
      <c r="M90" s="5">
        <v>355</v>
      </c>
      <c r="N90" s="5">
        <v>355</v>
      </c>
      <c r="O90" s="5">
        <v>355</v>
      </c>
      <c r="P90" s="5">
        <v>355</v>
      </c>
      <c r="Q90" s="5">
        <v>355</v>
      </c>
      <c r="R90" s="5">
        <v>355</v>
      </c>
      <c r="S90" s="5">
        <v>355</v>
      </c>
      <c r="T90" s="5">
        <v>355</v>
      </c>
      <c r="U90" s="5">
        <v>355</v>
      </c>
      <c r="V90" s="5">
        <v>355</v>
      </c>
      <c r="W90" s="5">
        <v>355</v>
      </c>
      <c r="X90" s="5">
        <v>355</v>
      </c>
      <c r="Z90" s="64"/>
    </row>
    <row r="91" spans="1:26">
      <c r="A91" s="54" t="s">
        <v>145</v>
      </c>
      <c r="B91" s="54" t="s">
        <v>164</v>
      </c>
      <c r="C91" s="54" t="s">
        <v>165</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145</v>
      </c>
      <c r="B92" s="54" t="s">
        <v>166</v>
      </c>
      <c r="C92" s="54" t="s">
        <v>167</v>
      </c>
      <c r="D92" s="5">
        <v>0</v>
      </c>
      <c r="E92" s="5">
        <v>0</v>
      </c>
      <c r="F92" s="5">
        <v>0</v>
      </c>
      <c r="G92" s="5">
        <v>0</v>
      </c>
      <c r="H92" s="5">
        <v>0</v>
      </c>
      <c r="I92" s="5">
        <v>0</v>
      </c>
      <c r="J92" s="5">
        <v>0</v>
      </c>
      <c r="K92" s="5">
        <v>0</v>
      </c>
      <c r="L92" s="5">
        <v>0</v>
      </c>
      <c r="M92" s="5">
        <v>0</v>
      </c>
      <c r="N92" s="5">
        <v>0</v>
      </c>
      <c r="O92" s="5">
        <v>0</v>
      </c>
      <c r="P92" s="5">
        <v>0</v>
      </c>
      <c r="Q92" s="5">
        <v>0</v>
      </c>
      <c r="R92" s="5">
        <v>0</v>
      </c>
      <c r="S92" s="5">
        <v>0</v>
      </c>
      <c r="T92" s="5">
        <v>0</v>
      </c>
      <c r="U92" s="5">
        <v>0</v>
      </c>
      <c r="V92" s="5">
        <v>0</v>
      </c>
      <c r="W92" s="5">
        <v>0</v>
      </c>
      <c r="X92" s="5">
        <v>0</v>
      </c>
      <c r="Z92" s="64"/>
    </row>
    <row r="93" spans="1:26">
      <c r="A93" s="54" t="s">
        <v>145</v>
      </c>
      <c r="B93" s="54" t="s">
        <v>168</v>
      </c>
      <c r="C93" s="54" t="s">
        <v>169</v>
      </c>
      <c r="D93" s="5">
        <v>0</v>
      </c>
      <c r="E93" s="5">
        <v>0</v>
      </c>
      <c r="F93" s="5">
        <v>0</v>
      </c>
      <c r="G93" s="5">
        <v>0</v>
      </c>
      <c r="H93" s="5">
        <v>0</v>
      </c>
      <c r="I93" s="5">
        <v>0</v>
      </c>
      <c r="J93" s="5">
        <v>0</v>
      </c>
      <c r="K93" s="5">
        <v>0</v>
      </c>
      <c r="L93" s="5">
        <v>0</v>
      </c>
      <c r="M93" s="5">
        <v>0</v>
      </c>
      <c r="N93" s="5">
        <v>0</v>
      </c>
      <c r="O93" s="5">
        <v>0</v>
      </c>
      <c r="P93" s="5">
        <v>0</v>
      </c>
      <c r="Q93" s="5">
        <v>0</v>
      </c>
      <c r="R93" s="5">
        <v>0</v>
      </c>
      <c r="S93" s="5">
        <v>0</v>
      </c>
      <c r="T93" s="5">
        <v>0</v>
      </c>
      <c r="U93" s="5">
        <v>0</v>
      </c>
      <c r="V93" s="5">
        <v>0</v>
      </c>
      <c r="W93" s="5">
        <v>0</v>
      </c>
      <c r="X93" s="5">
        <v>0</v>
      </c>
      <c r="Z93" s="64"/>
    </row>
    <row r="94" spans="1:26">
      <c r="A94" s="54" t="s">
        <v>145</v>
      </c>
      <c r="B94" s="54" t="s">
        <v>170</v>
      </c>
      <c r="C94" s="54" t="s">
        <v>171</v>
      </c>
      <c r="D94" s="5">
        <v>0</v>
      </c>
      <c r="E94" s="5">
        <v>500</v>
      </c>
      <c r="F94" s="5">
        <v>500</v>
      </c>
      <c r="G94" s="5">
        <v>500</v>
      </c>
      <c r="H94" s="5">
        <v>500</v>
      </c>
      <c r="I94" s="5">
        <v>500</v>
      </c>
      <c r="J94" s="5">
        <v>500</v>
      </c>
      <c r="K94" s="5">
        <v>500</v>
      </c>
      <c r="L94" s="5">
        <v>500</v>
      </c>
      <c r="M94" s="5">
        <v>500</v>
      </c>
      <c r="N94" s="5">
        <v>500</v>
      </c>
      <c r="O94" s="5">
        <v>500</v>
      </c>
      <c r="P94" s="5">
        <v>500</v>
      </c>
      <c r="Q94" s="5">
        <v>500</v>
      </c>
      <c r="R94" s="5">
        <v>500</v>
      </c>
      <c r="S94" s="5">
        <v>500</v>
      </c>
      <c r="T94" s="5">
        <v>500</v>
      </c>
      <c r="U94" s="5">
        <v>500</v>
      </c>
      <c r="V94" s="5">
        <v>500</v>
      </c>
      <c r="W94" s="5">
        <v>500</v>
      </c>
      <c r="X94" s="5">
        <v>500</v>
      </c>
      <c r="Z94" s="64"/>
    </row>
    <row r="95" spans="1:26">
      <c r="A95" s="54" t="s">
        <v>128</v>
      </c>
      <c r="B95" s="54" t="s">
        <v>172</v>
      </c>
      <c r="C95" s="54" t="s">
        <v>173</v>
      </c>
      <c r="D95" s="5">
        <v>0</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128</v>
      </c>
      <c r="B96" s="54" t="s">
        <v>174</v>
      </c>
      <c r="C96" s="54" t="s">
        <v>175</v>
      </c>
      <c r="D96" s="5">
        <v>0</v>
      </c>
      <c r="E96" s="5">
        <v>115</v>
      </c>
      <c r="F96" s="5">
        <v>115</v>
      </c>
      <c r="G96" s="5">
        <v>115</v>
      </c>
      <c r="H96" s="5">
        <v>115</v>
      </c>
      <c r="I96" s="5">
        <v>115</v>
      </c>
      <c r="J96" s="5">
        <v>115</v>
      </c>
      <c r="K96" s="5">
        <v>115</v>
      </c>
      <c r="L96" s="5">
        <v>115</v>
      </c>
      <c r="M96" s="5">
        <v>115</v>
      </c>
      <c r="N96" s="5">
        <v>115</v>
      </c>
      <c r="O96" s="5">
        <v>115</v>
      </c>
      <c r="P96" s="5">
        <v>115</v>
      </c>
      <c r="Q96" s="5">
        <v>115</v>
      </c>
      <c r="R96" s="5">
        <v>211.26342971</v>
      </c>
      <c r="S96" s="5">
        <v>300</v>
      </c>
      <c r="T96" s="5">
        <v>300</v>
      </c>
      <c r="U96" s="5">
        <v>300</v>
      </c>
      <c r="V96" s="5">
        <v>300</v>
      </c>
      <c r="W96" s="5">
        <v>300</v>
      </c>
      <c r="X96" s="5">
        <v>300</v>
      </c>
      <c r="Z96" s="64"/>
    </row>
    <row r="97" spans="1:26">
      <c r="A97" s="54" t="s">
        <v>128</v>
      </c>
      <c r="B97" s="54" t="s">
        <v>176</v>
      </c>
      <c r="C97" s="54" t="s">
        <v>177</v>
      </c>
      <c r="D97" s="5">
        <v>0</v>
      </c>
      <c r="E97" s="5">
        <v>150</v>
      </c>
      <c r="F97" s="5">
        <v>150</v>
      </c>
      <c r="G97" s="5">
        <v>150</v>
      </c>
      <c r="H97" s="5">
        <v>150</v>
      </c>
      <c r="I97" s="5">
        <v>150</v>
      </c>
      <c r="J97" s="5">
        <v>150</v>
      </c>
      <c r="K97" s="5">
        <v>150</v>
      </c>
      <c r="L97" s="5">
        <v>150</v>
      </c>
      <c r="M97" s="5">
        <v>150</v>
      </c>
      <c r="N97" s="5">
        <v>150</v>
      </c>
      <c r="O97" s="5">
        <v>487.66693394999999</v>
      </c>
      <c r="P97" s="5">
        <v>487.66693394999999</v>
      </c>
      <c r="Q97" s="5">
        <v>487.66693394999999</v>
      </c>
      <c r="R97" s="5">
        <v>487.66693394999999</v>
      </c>
      <c r="S97" s="5">
        <v>557.36483301999999</v>
      </c>
      <c r="T97" s="5">
        <v>700</v>
      </c>
      <c r="U97" s="5">
        <v>700</v>
      </c>
      <c r="V97" s="5">
        <v>700</v>
      </c>
      <c r="W97" s="5">
        <v>700</v>
      </c>
      <c r="X97" s="5">
        <v>700</v>
      </c>
      <c r="Z97" s="64"/>
    </row>
    <row r="98" spans="1:26">
      <c r="A98" s="54" t="s">
        <v>128</v>
      </c>
      <c r="B98" s="54" t="s">
        <v>178</v>
      </c>
      <c r="C98" s="54" t="s">
        <v>179</v>
      </c>
      <c r="D98" s="5">
        <v>0</v>
      </c>
      <c r="E98" s="5">
        <v>227</v>
      </c>
      <c r="F98" s="5">
        <v>227</v>
      </c>
      <c r="G98" s="5">
        <v>227</v>
      </c>
      <c r="H98" s="5">
        <v>227</v>
      </c>
      <c r="I98" s="5">
        <v>227</v>
      </c>
      <c r="J98" s="5">
        <v>227</v>
      </c>
      <c r="K98" s="5">
        <v>227</v>
      </c>
      <c r="L98" s="5">
        <v>227</v>
      </c>
      <c r="M98" s="5">
        <v>227</v>
      </c>
      <c r="N98" s="5">
        <v>227</v>
      </c>
      <c r="O98" s="5">
        <v>227</v>
      </c>
      <c r="P98" s="5">
        <v>227</v>
      </c>
      <c r="Q98" s="5">
        <v>227</v>
      </c>
      <c r="R98" s="5">
        <v>227</v>
      </c>
      <c r="S98" s="5">
        <v>227</v>
      </c>
      <c r="T98" s="5">
        <v>228</v>
      </c>
      <c r="U98" s="5">
        <v>228</v>
      </c>
      <c r="V98" s="5">
        <v>228</v>
      </c>
      <c r="W98" s="5">
        <v>228</v>
      </c>
      <c r="X98" s="5">
        <v>228</v>
      </c>
      <c r="Z98" s="64"/>
    </row>
    <row r="99" spans="1:26">
      <c r="A99" s="54" t="s">
        <v>128</v>
      </c>
      <c r="B99" s="54" t="s">
        <v>180</v>
      </c>
      <c r="C99" s="54" t="s">
        <v>181</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128</v>
      </c>
      <c r="B100" s="54" t="s">
        <v>182</v>
      </c>
      <c r="C100" s="54" t="s">
        <v>183</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128</v>
      </c>
      <c r="B101" s="54" t="s">
        <v>184</v>
      </c>
      <c r="C101" s="54" t="s">
        <v>185</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128</v>
      </c>
      <c r="B102" s="54" t="s">
        <v>186</v>
      </c>
      <c r="C102" s="54" t="s">
        <v>187</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128</v>
      </c>
      <c r="B103" s="54" t="s">
        <v>188</v>
      </c>
      <c r="C103" s="54" t="s">
        <v>189</v>
      </c>
      <c r="D103" s="5">
        <v>0</v>
      </c>
      <c r="E103" s="5">
        <v>0</v>
      </c>
      <c r="F103" s="5">
        <v>0</v>
      </c>
      <c r="G103" s="5">
        <v>0</v>
      </c>
      <c r="H103" s="5">
        <v>0</v>
      </c>
      <c r="I103" s="5">
        <v>0</v>
      </c>
      <c r="J103" s="5">
        <v>0</v>
      </c>
      <c r="K103" s="5">
        <v>0</v>
      </c>
      <c r="L103" s="5">
        <v>0</v>
      </c>
      <c r="M103" s="5">
        <v>0</v>
      </c>
      <c r="N103" s="5">
        <v>0</v>
      </c>
      <c r="O103" s="5">
        <v>0</v>
      </c>
      <c r="P103" s="5">
        <v>0</v>
      </c>
      <c r="Q103" s="5">
        <v>0</v>
      </c>
      <c r="R103" s="5">
        <v>0</v>
      </c>
      <c r="S103" s="5">
        <v>0</v>
      </c>
      <c r="T103" s="5">
        <v>0</v>
      </c>
      <c r="U103" s="5">
        <v>0</v>
      </c>
      <c r="V103" s="5">
        <v>0</v>
      </c>
      <c r="W103" s="5">
        <v>200</v>
      </c>
      <c r="X103" s="5">
        <v>200</v>
      </c>
      <c r="Z103" s="64"/>
    </row>
    <row r="104" spans="1:26">
      <c r="A104" s="54" t="s">
        <v>146</v>
      </c>
      <c r="B104" s="54" t="s">
        <v>190</v>
      </c>
      <c r="C104" s="54" t="s">
        <v>191</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146</v>
      </c>
      <c r="B105" s="54" t="s">
        <v>192</v>
      </c>
      <c r="C105" s="54" t="s">
        <v>193</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146</v>
      </c>
      <c r="B106" s="54" t="s">
        <v>194</v>
      </c>
      <c r="C106" s="54" t="s">
        <v>195</v>
      </c>
      <c r="D106" s="5">
        <v>0</v>
      </c>
      <c r="E106" s="5">
        <v>209</v>
      </c>
      <c r="F106" s="5">
        <v>209</v>
      </c>
      <c r="G106" s="5">
        <v>409</v>
      </c>
      <c r="H106" s="5">
        <v>450</v>
      </c>
      <c r="I106" s="5">
        <v>450</v>
      </c>
      <c r="J106" s="5">
        <v>450</v>
      </c>
      <c r="K106" s="5">
        <v>450</v>
      </c>
      <c r="L106" s="5">
        <v>450</v>
      </c>
      <c r="M106" s="5">
        <v>450</v>
      </c>
      <c r="N106" s="5">
        <v>450</v>
      </c>
      <c r="O106" s="5">
        <v>450</v>
      </c>
      <c r="P106" s="5">
        <v>450</v>
      </c>
      <c r="Q106" s="5">
        <v>450</v>
      </c>
      <c r="R106" s="5">
        <v>450</v>
      </c>
      <c r="S106" s="5">
        <v>450</v>
      </c>
      <c r="T106" s="5">
        <v>450</v>
      </c>
      <c r="U106" s="5">
        <v>450</v>
      </c>
      <c r="V106" s="5">
        <v>450</v>
      </c>
      <c r="W106" s="5">
        <v>450</v>
      </c>
      <c r="X106" s="5">
        <v>450</v>
      </c>
      <c r="Z106" s="64"/>
    </row>
    <row r="107" spans="1:26">
      <c r="A107" s="54" t="s">
        <v>146</v>
      </c>
      <c r="B107" s="54" t="s">
        <v>196</v>
      </c>
      <c r="C107" s="54" t="s">
        <v>197</v>
      </c>
      <c r="D107" s="5">
        <v>0</v>
      </c>
      <c r="E107" s="5">
        <v>151.19999999999999</v>
      </c>
      <c r="F107" s="5">
        <v>151.19999999999999</v>
      </c>
      <c r="G107" s="5">
        <v>151.19999999999999</v>
      </c>
      <c r="H107" s="5">
        <v>151.19999999999999</v>
      </c>
      <c r="I107" s="5">
        <v>151.19999999999999</v>
      </c>
      <c r="J107" s="5">
        <v>151.19999999999999</v>
      </c>
      <c r="K107" s="5">
        <v>422.72422038000002</v>
      </c>
      <c r="L107" s="5">
        <v>712.73874999999998</v>
      </c>
      <c r="M107" s="5">
        <v>712.73874999999998</v>
      </c>
      <c r="N107" s="5">
        <v>712.73874999999998</v>
      </c>
      <c r="O107" s="5">
        <v>712.73874999999998</v>
      </c>
      <c r="P107" s="5">
        <v>712.73874999999998</v>
      </c>
      <c r="Q107" s="5">
        <v>712.73874999999998</v>
      </c>
      <c r="R107" s="5">
        <v>712.73874999999998</v>
      </c>
      <c r="S107" s="5">
        <v>712.73874999999998</v>
      </c>
      <c r="T107" s="5">
        <v>712.73874999999998</v>
      </c>
      <c r="U107" s="5">
        <v>712.73874999999998</v>
      </c>
      <c r="V107" s="5">
        <v>712.73874999999998</v>
      </c>
      <c r="W107" s="5">
        <v>712.73874999999998</v>
      </c>
      <c r="X107" s="5">
        <v>712.73874999999998</v>
      </c>
      <c r="Z107" s="64"/>
    </row>
    <row r="108" spans="1:26">
      <c r="A108" s="54" t="s">
        <v>146</v>
      </c>
      <c r="B108" s="54" t="s">
        <v>198</v>
      </c>
      <c r="C108" s="54" t="s">
        <v>199</v>
      </c>
      <c r="D108" s="5">
        <v>0</v>
      </c>
      <c r="E108" s="5">
        <v>0</v>
      </c>
      <c r="F108" s="5">
        <v>0</v>
      </c>
      <c r="G108" s="5">
        <v>139.80000000000001</v>
      </c>
      <c r="H108" s="5">
        <v>459.8</v>
      </c>
      <c r="I108" s="5">
        <v>779.8</v>
      </c>
      <c r="J108" s="5">
        <v>788.78547037999999</v>
      </c>
      <c r="K108" s="5">
        <v>837.26125000000002</v>
      </c>
      <c r="L108" s="5">
        <v>837.26125000000002</v>
      </c>
      <c r="M108" s="5">
        <v>837.26125000000002</v>
      </c>
      <c r="N108" s="5">
        <v>837.26125000000002</v>
      </c>
      <c r="O108" s="5">
        <v>837.26125000000002</v>
      </c>
      <c r="P108" s="5">
        <v>837.26125000000002</v>
      </c>
      <c r="Q108" s="5">
        <v>837.26125000000002</v>
      </c>
      <c r="R108" s="5">
        <v>837.26125000000002</v>
      </c>
      <c r="S108" s="5">
        <v>837.26125000000002</v>
      </c>
      <c r="T108" s="5">
        <v>837.26125000000002</v>
      </c>
      <c r="U108" s="5">
        <v>837.26125000000002</v>
      </c>
      <c r="V108" s="5">
        <v>837.26125000000002</v>
      </c>
      <c r="W108" s="5">
        <v>837.26125000000002</v>
      </c>
      <c r="X108" s="5">
        <v>837.26125000000002</v>
      </c>
      <c r="Z108" s="64"/>
    </row>
    <row r="109" spans="1:26">
      <c r="A109" s="54" t="s">
        <v>146</v>
      </c>
      <c r="B109" s="54" t="s">
        <v>200</v>
      </c>
      <c r="C109" s="54" t="s">
        <v>201</v>
      </c>
      <c r="D109" s="5">
        <v>0</v>
      </c>
      <c r="E109" s="5">
        <v>0</v>
      </c>
      <c r="F109" s="5">
        <v>0</v>
      </c>
      <c r="G109" s="5">
        <v>0</v>
      </c>
      <c r="H109" s="5">
        <v>59</v>
      </c>
      <c r="I109" s="5">
        <v>159</v>
      </c>
      <c r="J109" s="5">
        <v>570.01452962000008</v>
      </c>
      <c r="K109" s="5">
        <v>670.01452962000008</v>
      </c>
      <c r="L109" s="5">
        <v>800</v>
      </c>
      <c r="M109" s="5">
        <v>800</v>
      </c>
      <c r="N109" s="5">
        <v>800</v>
      </c>
      <c r="O109" s="5">
        <v>800</v>
      </c>
      <c r="P109" s="5">
        <v>800</v>
      </c>
      <c r="Q109" s="5">
        <v>800</v>
      </c>
      <c r="R109" s="5">
        <v>800</v>
      </c>
      <c r="S109" s="5">
        <v>800</v>
      </c>
      <c r="T109" s="5">
        <v>800</v>
      </c>
      <c r="U109" s="5">
        <v>800</v>
      </c>
      <c r="V109" s="5">
        <v>800</v>
      </c>
      <c r="W109" s="5">
        <v>800</v>
      </c>
      <c r="X109" s="5">
        <v>800</v>
      </c>
      <c r="Z109" s="64"/>
    </row>
    <row r="110" spans="1:26">
      <c r="A110" s="54" t="s">
        <v>147</v>
      </c>
      <c r="B110" s="54" t="s">
        <v>202</v>
      </c>
      <c r="C110" s="54" t="s">
        <v>203</v>
      </c>
      <c r="D110" s="5">
        <v>0</v>
      </c>
      <c r="E110" s="5">
        <v>0</v>
      </c>
      <c r="F110" s="5">
        <v>0</v>
      </c>
      <c r="G110" s="5">
        <v>0</v>
      </c>
      <c r="H110" s="5">
        <v>0</v>
      </c>
      <c r="I110" s="5">
        <v>0</v>
      </c>
      <c r="J110" s="5">
        <v>0</v>
      </c>
      <c r="K110" s="5">
        <v>0</v>
      </c>
      <c r="L110" s="5">
        <v>0</v>
      </c>
      <c r="M110" s="5">
        <v>0</v>
      </c>
      <c r="N110" s="5">
        <v>0</v>
      </c>
      <c r="O110" s="5">
        <v>0</v>
      </c>
      <c r="P110" s="5">
        <v>0</v>
      </c>
      <c r="Q110" s="5">
        <v>0</v>
      </c>
      <c r="R110" s="5">
        <v>0</v>
      </c>
      <c r="S110" s="5">
        <v>0</v>
      </c>
      <c r="T110" s="5">
        <v>0</v>
      </c>
      <c r="U110" s="5">
        <v>0</v>
      </c>
      <c r="V110" s="5">
        <v>55</v>
      </c>
      <c r="W110" s="5">
        <v>55</v>
      </c>
      <c r="X110" s="5">
        <v>55</v>
      </c>
      <c r="Z110" s="64"/>
    </row>
    <row r="111" spans="1:26">
      <c r="A111" s="54" t="s">
        <v>147</v>
      </c>
      <c r="B111" s="54" t="s">
        <v>204</v>
      </c>
      <c r="C111" s="54" t="s">
        <v>205</v>
      </c>
      <c r="D111" s="5">
        <v>0</v>
      </c>
      <c r="E111" s="5">
        <v>0</v>
      </c>
      <c r="F111" s="5">
        <v>0</v>
      </c>
      <c r="G111" s="5">
        <v>0</v>
      </c>
      <c r="H111" s="5">
        <v>0</v>
      </c>
      <c r="I111" s="5">
        <v>0</v>
      </c>
      <c r="J111" s="5">
        <v>0</v>
      </c>
      <c r="K111" s="5">
        <v>0</v>
      </c>
      <c r="L111" s="5">
        <v>0</v>
      </c>
      <c r="M111" s="5">
        <v>0</v>
      </c>
      <c r="N111" s="5">
        <v>0</v>
      </c>
      <c r="O111" s="5">
        <v>0</v>
      </c>
      <c r="P111" s="5">
        <v>0</v>
      </c>
      <c r="Q111" s="5">
        <v>0</v>
      </c>
      <c r="R111" s="5">
        <v>0</v>
      </c>
      <c r="S111" s="5">
        <v>0</v>
      </c>
      <c r="T111" s="5">
        <v>200</v>
      </c>
      <c r="U111" s="5">
        <v>200</v>
      </c>
      <c r="V111" s="5">
        <v>200</v>
      </c>
      <c r="W111" s="5">
        <v>200</v>
      </c>
      <c r="X111" s="5">
        <v>200</v>
      </c>
      <c r="Z111" s="64"/>
    </row>
    <row r="112" spans="1:26">
      <c r="A112" s="54" t="s">
        <v>147</v>
      </c>
      <c r="B112" s="54" t="s">
        <v>206</v>
      </c>
      <c r="C112" s="54" t="s">
        <v>207</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c r="Z112" s="64"/>
    </row>
    <row r="113" spans="1:26">
      <c r="A113" s="54" t="s">
        <v>147</v>
      </c>
      <c r="B113" s="54" t="s">
        <v>208</v>
      </c>
      <c r="C113" s="54" t="s">
        <v>209</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147</v>
      </c>
      <c r="B114" s="54" t="s">
        <v>210</v>
      </c>
      <c r="C114" s="54" t="s">
        <v>211</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40</v>
      </c>
      <c r="U114" s="5">
        <v>40</v>
      </c>
      <c r="V114" s="5">
        <v>40</v>
      </c>
      <c r="W114" s="5">
        <v>40</v>
      </c>
      <c r="X114" s="5">
        <v>40</v>
      </c>
      <c r="Z114" s="64"/>
    </row>
    <row r="115" spans="1:26">
      <c r="A115" s="54" t="s">
        <v>147</v>
      </c>
      <c r="B115" s="54" t="s">
        <v>212</v>
      </c>
      <c r="C115" s="54" t="s">
        <v>213</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147</v>
      </c>
      <c r="B116" s="54" t="s">
        <v>214</v>
      </c>
      <c r="C116" s="54" t="s">
        <v>215</v>
      </c>
      <c r="D116" s="5">
        <v>0</v>
      </c>
      <c r="E116" s="5">
        <v>0</v>
      </c>
      <c r="F116" s="5">
        <v>0</v>
      </c>
      <c r="G116" s="5">
        <v>0</v>
      </c>
      <c r="H116" s="5">
        <v>0</v>
      </c>
      <c r="I116" s="5">
        <v>0</v>
      </c>
      <c r="J116" s="5">
        <v>0</v>
      </c>
      <c r="K116" s="5">
        <v>0</v>
      </c>
      <c r="L116" s="5">
        <v>0</v>
      </c>
      <c r="M116" s="5">
        <v>0</v>
      </c>
      <c r="N116" s="5">
        <v>0</v>
      </c>
      <c r="O116" s="5">
        <v>0</v>
      </c>
      <c r="P116" s="5">
        <v>0</v>
      </c>
      <c r="Q116" s="5">
        <v>0</v>
      </c>
      <c r="R116" s="5">
        <v>268.17887939000002</v>
      </c>
      <c r="S116" s="5">
        <v>268.17887939000002</v>
      </c>
      <c r="T116" s="5">
        <v>960</v>
      </c>
      <c r="U116" s="5">
        <v>960</v>
      </c>
      <c r="V116" s="5">
        <v>960</v>
      </c>
      <c r="W116" s="5">
        <v>960</v>
      </c>
      <c r="X116" s="5">
        <v>960</v>
      </c>
      <c r="Z116" s="64"/>
    </row>
    <row r="117" spans="1:26">
      <c r="A117" s="54" t="s">
        <v>147</v>
      </c>
      <c r="B117" s="54" t="s">
        <v>216</v>
      </c>
      <c r="C117" s="54" t="s">
        <v>217</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147</v>
      </c>
      <c r="B118" s="54" t="s">
        <v>218</v>
      </c>
      <c r="C118" s="54" t="s">
        <v>219</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148</v>
      </c>
      <c r="B119" s="54" t="s">
        <v>220</v>
      </c>
      <c r="C119" s="54" t="s">
        <v>221</v>
      </c>
      <c r="D119" s="5">
        <v>0</v>
      </c>
      <c r="E119" s="5">
        <v>0</v>
      </c>
      <c r="F119" s="5">
        <v>0</v>
      </c>
      <c r="G119" s="5">
        <v>0</v>
      </c>
      <c r="H119" s="5">
        <v>0</v>
      </c>
      <c r="I119" s="5">
        <v>0</v>
      </c>
      <c r="J119" s="5">
        <v>0</v>
      </c>
      <c r="K119" s="5">
        <v>0</v>
      </c>
      <c r="L119" s="5">
        <v>0</v>
      </c>
      <c r="M119" s="5">
        <v>0</v>
      </c>
      <c r="N119" s="5">
        <v>0</v>
      </c>
      <c r="O119" s="5">
        <v>0</v>
      </c>
      <c r="P119" s="5">
        <v>0</v>
      </c>
      <c r="Q119" s="5">
        <v>0</v>
      </c>
      <c r="R119" s="5">
        <v>0</v>
      </c>
      <c r="S119" s="5">
        <v>0</v>
      </c>
      <c r="T119" s="5">
        <v>0</v>
      </c>
      <c r="U119" s="5">
        <v>0</v>
      </c>
      <c r="V119" s="5">
        <v>0</v>
      </c>
      <c r="W119" s="5">
        <v>0</v>
      </c>
      <c r="X119" s="5">
        <v>0</v>
      </c>
      <c r="Z119" s="64"/>
    </row>
    <row r="120" spans="1:26">
      <c r="A120" s="54" t="s">
        <v>148</v>
      </c>
      <c r="B120" s="54" t="s">
        <v>222</v>
      </c>
      <c r="C120" s="54" t="s">
        <v>223</v>
      </c>
      <c r="D120" s="5">
        <v>0</v>
      </c>
      <c r="E120" s="5">
        <v>0</v>
      </c>
      <c r="F120" s="5">
        <v>0</v>
      </c>
      <c r="G120" s="5">
        <v>0</v>
      </c>
      <c r="H120" s="5">
        <v>0</v>
      </c>
      <c r="I120" s="5">
        <v>0</v>
      </c>
      <c r="J120" s="5">
        <v>0</v>
      </c>
      <c r="K120" s="5">
        <v>0</v>
      </c>
      <c r="L120" s="5">
        <v>0</v>
      </c>
      <c r="M120" s="5">
        <v>0</v>
      </c>
      <c r="N120" s="5">
        <v>0</v>
      </c>
      <c r="O120" s="5">
        <v>0</v>
      </c>
      <c r="P120" s="5">
        <v>0</v>
      </c>
      <c r="Q120" s="5">
        <v>0</v>
      </c>
      <c r="R120" s="5">
        <v>0</v>
      </c>
      <c r="S120" s="5">
        <v>0</v>
      </c>
      <c r="T120" s="5">
        <v>0</v>
      </c>
      <c r="U120" s="5">
        <v>0</v>
      </c>
      <c r="V120" s="5">
        <v>0</v>
      </c>
      <c r="W120" s="5">
        <v>0</v>
      </c>
      <c r="X120" s="5">
        <v>0</v>
      </c>
      <c r="Z120" s="64"/>
    </row>
    <row r="121" spans="1:26">
      <c r="A121" s="54" t="s">
        <v>148</v>
      </c>
      <c r="B121" s="54" t="s">
        <v>224</v>
      </c>
      <c r="C121" s="54" t="s">
        <v>225</v>
      </c>
      <c r="D121" s="5">
        <v>0</v>
      </c>
      <c r="E121" s="5">
        <v>0</v>
      </c>
      <c r="F121" s="5">
        <v>0</v>
      </c>
      <c r="G121" s="5">
        <v>0</v>
      </c>
      <c r="H121" s="5">
        <v>0</v>
      </c>
      <c r="I121" s="5">
        <v>0</v>
      </c>
      <c r="J121" s="5">
        <v>0</v>
      </c>
      <c r="K121" s="5">
        <v>0</v>
      </c>
      <c r="L121" s="5">
        <v>0</v>
      </c>
      <c r="M121" s="5">
        <v>0</v>
      </c>
      <c r="N121" s="5">
        <v>0</v>
      </c>
      <c r="O121" s="5">
        <v>0</v>
      </c>
      <c r="P121" s="5">
        <v>0</v>
      </c>
      <c r="Q121" s="5">
        <v>0</v>
      </c>
      <c r="R121" s="5">
        <v>0</v>
      </c>
      <c r="S121" s="5">
        <v>0</v>
      </c>
      <c r="T121" s="5">
        <v>0</v>
      </c>
      <c r="U121" s="5">
        <v>0</v>
      </c>
      <c r="V121" s="5">
        <v>0</v>
      </c>
      <c r="W121" s="5">
        <v>0</v>
      </c>
      <c r="X121" s="5">
        <v>0</v>
      </c>
      <c r="Z121" s="64"/>
    </row>
    <row r="122" spans="1:26">
      <c r="A122" s="99" t="s">
        <v>226</v>
      </c>
      <c r="B122" s="99"/>
      <c r="C122" s="54"/>
      <c r="D122" s="5">
        <v>0</v>
      </c>
      <c r="E122" s="5">
        <v>0</v>
      </c>
      <c r="F122" s="5">
        <v>0</v>
      </c>
      <c r="G122" s="5">
        <v>0</v>
      </c>
      <c r="H122" s="5">
        <v>0</v>
      </c>
      <c r="I122" s="5">
        <v>0</v>
      </c>
      <c r="J122" s="5">
        <v>0</v>
      </c>
      <c r="K122" s="5">
        <v>0</v>
      </c>
      <c r="L122" s="5">
        <v>0</v>
      </c>
      <c r="M122" s="5">
        <v>0</v>
      </c>
      <c r="N122" s="5">
        <v>0</v>
      </c>
      <c r="O122" s="5">
        <v>0</v>
      </c>
      <c r="P122" s="5">
        <v>0</v>
      </c>
      <c r="Q122" s="5">
        <v>0</v>
      </c>
      <c r="R122" s="5">
        <v>0</v>
      </c>
      <c r="S122" s="5">
        <v>0</v>
      </c>
      <c r="T122" s="5">
        <v>0</v>
      </c>
      <c r="U122" s="5">
        <v>0</v>
      </c>
      <c r="V122" s="5">
        <v>0</v>
      </c>
      <c r="W122" s="5">
        <v>0</v>
      </c>
      <c r="X122" s="5">
        <v>0</v>
      </c>
      <c r="Z122" s="64"/>
    </row>
    <row r="123" spans="1:26">
      <c r="A123" s="98" t="s">
        <v>227</v>
      </c>
      <c r="B123" s="98"/>
      <c r="C123" s="86"/>
      <c r="D123" s="55">
        <v>0</v>
      </c>
      <c r="E123" s="55">
        <v>1877.2</v>
      </c>
      <c r="F123" s="55">
        <v>1877.2</v>
      </c>
      <c r="G123" s="55">
        <v>2217</v>
      </c>
      <c r="H123" s="55">
        <v>2637</v>
      </c>
      <c r="I123" s="55">
        <v>3057</v>
      </c>
      <c r="J123" s="55">
        <v>3477</v>
      </c>
      <c r="K123" s="55">
        <v>3897</v>
      </c>
      <c r="L123" s="55">
        <v>4317</v>
      </c>
      <c r="M123" s="55">
        <v>4317</v>
      </c>
      <c r="N123" s="55">
        <v>4317</v>
      </c>
      <c r="O123" s="55">
        <v>4654.6669339500004</v>
      </c>
      <c r="P123" s="55">
        <v>4654.6669339500004</v>
      </c>
      <c r="Q123" s="55">
        <v>4654.6669339500004</v>
      </c>
      <c r="R123" s="55">
        <v>5019.1092430499993</v>
      </c>
      <c r="S123" s="55">
        <v>5177.543712409999</v>
      </c>
      <c r="T123" s="55">
        <v>6253</v>
      </c>
      <c r="U123" s="55">
        <v>6253</v>
      </c>
      <c r="V123" s="55">
        <v>6605.7556822099996</v>
      </c>
      <c r="W123" s="55">
        <v>7094.7508923299993</v>
      </c>
      <c r="X123" s="55">
        <v>7108</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8"/>
  <cols>
    <col min="1" max="1" width="9" style="51"/>
    <col min="2" max="2" width="21.09765625" style="51" customWidth="1"/>
    <col min="3" max="24" width="9" style="51"/>
    <col min="25" max="16384" width="9" style="2"/>
  </cols>
  <sheetData>
    <row r="1" spans="1:25" s="68" customFormat="1" ht="23.25" customHeight="1">
      <c r="A1" s="48" t="s">
        <v>291</v>
      </c>
      <c r="B1" s="49"/>
      <c r="C1" s="49"/>
      <c r="D1" s="49"/>
      <c r="E1" s="49"/>
      <c r="F1" s="49"/>
      <c r="G1" s="49"/>
      <c r="H1" s="49"/>
      <c r="I1" s="49"/>
      <c r="J1" s="49"/>
      <c r="K1" s="49"/>
      <c r="L1" s="49"/>
      <c r="M1" s="49"/>
      <c r="N1" s="49"/>
      <c r="O1" s="49"/>
      <c r="P1" s="49"/>
      <c r="Q1" s="49"/>
      <c r="R1" s="49"/>
      <c r="S1" s="49"/>
      <c r="T1" s="49"/>
      <c r="U1" s="49"/>
      <c r="V1" s="49"/>
      <c r="W1" s="49"/>
      <c r="X1" s="49"/>
      <c r="Y1" s="49"/>
    </row>
    <row r="2" spans="1:25">
      <c r="A2" s="50" t="s">
        <v>270</v>
      </c>
      <c r="B2" s="50"/>
      <c r="Y2" s="3"/>
    </row>
    <row r="3" spans="1:25">
      <c r="A3" s="52" t="s">
        <v>153</v>
      </c>
      <c r="B3" s="52"/>
      <c r="C3" s="52"/>
      <c r="D3" s="52"/>
      <c r="E3" s="52"/>
      <c r="F3" s="52"/>
      <c r="G3" s="52"/>
      <c r="H3" s="52"/>
      <c r="I3" s="52"/>
      <c r="J3" s="52"/>
      <c r="K3" s="52"/>
      <c r="L3" s="52"/>
      <c r="M3" s="52"/>
      <c r="N3" s="52"/>
      <c r="O3" s="52"/>
      <c r="P3" s="52"/>
      <c r="Q3" s="52"/>
      <c r="R3" s="52"/>
      <c r="S3" s="52"/>
      <c r="T3" s="52"/>
      <c r="U3" s="52"/>
      <c r="V3" s="52"/>
      <c r="W3" s="52"/>
      <c r="X3" s="52"/>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5">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5">
      <c r="A12" s="54" t="s">
        <v>145</v>
      </c>
      <c r="B12" s="54" t="s">
        <v>170</v>
      </c>
      <c r="C12" s="54" t="s">
        <v>171</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c r="X12" s="5">
        <v>0</v>
      </c>
    </row>
    <row r="13" spans="1:25">
      <c r="A13" s="54" t="s">
        <v>128</v>
      </c>
      <c r="B13" s="54" t="s">
        <v>172</v>
      </c>
      <c r="C13" s="54" t="s">
        <v>173</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673.85535431000005</v>
      </c>
      <c r="W13" s="5">
        <v>1912.2039908100001</v>
      </c>
      <c r="X13" s="5">
        <v>1912.2039908100001</v>
      </c>
    </row>
    <row r="14" spans="1:25">
      <c r="A14" s="54" t="s">
        <v>128</v>
      </c>
      <c r="B14" s="54" t="s">
        <v>174</v>
      </c>
      <c r="C14" s="54" t="s">
        <v>175</v>
      </c>
      <c r="D14" s="5">
        <v>0</v>
      </c>
      <c r="E14" s="5">
        <v>115</v>
      </c>
      <c r="F14" s="5">
        <v>115</v>
      </c>
      <c r="G14" s="5">
        <v>115</v>
      </c>
      <c r="H14" s="5">
        <v>115</v>
      </c>
      <c r="I14" s="5">
        <v>115</v>
      </c>
      <c r="J14" s="5">
        <v>115</v>
      </c>
      <c r="K14" s="5">
        <v>115</v>
      </c>
      <c r="L14" s="5">
        <v>115</v>
      </c>
      <c r="M14" s="5">
        <v>115</v>
      </c>
      <c r="N14" s="5">
        <v>115</v>
      </c>
      <c r="O14" s="5">
        <v>115</v>
      </c>
      <c r="P14" s="5">
        <v>115</v>
      </c>
      <c r="Q14" s="5">
        <v>115</v>
      </c>
      <c r="R14" s="5">
        <v>115</v>
      </c>
      <c r="S14" s="5">
        <v>115</v>
      </c>
      <c r="T14" s="5">
        <v>115</v>
      </c>
      <c r="U14" s="5">
        <v>115</v>
      </c>
      <c r="V14" s="5">
        <v>115</v>
      </c>
      <c r="W14" s="5">
        <v>115</v>
      </c>
      <c r="X14" s="5">
        <v>115</v>
      </c>
    </row>
    <row r="15" spans="1:25">
      <c r="A15" s="54" t="s">
        <v>128</v>
      </c>
      <c r="B15" s="54" t="s">
        <v>176</v>
      </c>
      <c r="C15" s="54" t="s">
        <v>177</v>
      </c>
      <c r="D15" s="5">
        <v>0</v>
      </c>
      <c r="E15" s="5">
        <v>150</v>
      </c>
      <c r="F15" s="5">
        <v>150</v>
      </c>
      <c r="G15" s="5">
        <v>150</v>
      </c>
      <c r="H15" s="5">
        <v>150</v>
      </c>
      <c r="I15" s="5">
        <v>150</v>
      </c>
      <c r="J15" s="5">
        <v>150</v>
      </c>
      <c r="K15" s="5">
        <v>150</v>
      </c>
      <c r="L15" s="5">
        <v>150</v>
      </c>
      <c r="M15" s="5">
        <v>150</v>
      </c>
      <c r="N15" s="5">
        <v>150</v>
      </c>
      <c r="O15" s="5">
        <v>150</v>
      </c>
      <c r="P15" s="5">
        <v>150</v>
      </c>
      <c r="Q15" s="5">
        <v>150</v>
      </c>
      <c r="R15" s="5">
        <v>150</v>
      </c>
      <c r="S15" s="5">
        <v>150</v>
      </c>
      <c r="T15" s="5">
        <v>150</v>
      </c>
      <c r="U15" s="5">
        <v>150</v>
      </c>
      <c r="V15" s="5">
        <v>150</v>
      </c>
      <c r="W15" s="5">
        <v>150</v>
      </c>
      <c r="X15" s="5">
        <v>150</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200</v>
      </c>
      <c r="H23" s="5">
        <v>300</v>
      </c>
      <c r="I23" s="5">
        <v>380</v>
      </c>
      <c r="J23" s="5">
        <v>380</v>
      </c>
      <c r="K23" s="5">
        <v>380</v>
      </c>
      <c r="L23" s="5">
        <v>380</v>
      </c>
      <c r="M23" s="5">
        <v>380</v>
      </c>
      <c r="N23" s="5">
        <v>380</v>
      </c>
      <c r="O23" s="5">
        <v>380</v>
      </c>
      <c r="P23" s="5">
        <v>380</v>
      </c>
      <c r="Q23" s="5">
        <v>380</v>
      </c>
      <c r="R23" s="5">
        <v>380</v>
      </c>
      <c r="S23" s="5">
        <v>380</v>
      </c>
      <c r="T23" s="5">
        <v>380</v>
      </c>
      <c r="U23" s="5">
        <v>380</v>
      </c>
      <c r="V23" s="5">
        <v>380</v>
      </c>
      <c r="W23" s="5">
        <v>380</v>
      </c>
      <c r="X23" s="5">
        <v>380</v>
      </c>
    </row>
    <row r="24" spans="1:24">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0</v>
      </c>
      <c r="I27" s="5">
        <v>20</v>
      </c>
      <c r="J27" s="5">
        <v>120</v>
      </c>
      <c r="K27" s="5">
        <v>220</v>
      </c>
      <c r="L27" s="5">
        <v>320</v>
      </c>
      <c r="M27" s="5">
        <v>320</v>
      </c>
      <c r="N27" s="5">
        <v>320</v>
      </c>
      <c r="O27" s="5">
        <v>320</v>
      </c>
      <c r="P27" s="5">
        <v>320</v>
      </c>
      <c r="Q27" s="5">
        <v>320</v>
      </c>
      <c r="R27" s="5">
        <v>320</v>
      </c>
      <c r="S27" s="5">
        <v>320</v>
      </c>
      <c r="T27" s="5">
        <v>320</v>
      </c>
      <c r="U27" s="5">
        <v>320</v>
      </c>
      <c r="V27" s="5">
        <v>320</v>
      </c>
      <c r="W27" s="5">
        <v>320</v>
      </c>
      <c r="X27" s="5">
        <v>320</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0</v>
      </c>
      <c r="I29" s="5">
        <v>0</v>
      </c>
      <c r="J29" s="5">
        <v>0</v>
      </c>
      <c r="K29" s="5">
        <v>0</v>
      </c>
      <c r="L29" s="5">
        <v>0</v>
      </c>
      <c r="M29" s="5">
        <v>0</v>
      </c>
      <c r="N29" s="5">
        <v>0</v>
      </c>
      <c r="O29" s="5">
        <v>0</v>
      </c>
      <c r="P29" s="5">
        <v>0</v>
      </c>
      <c r="Q29" s="5">
        <v>0</v>
      </c>
      <c r="R29" s="5">
        <v>0</v>
      </c>
      <c r="S29" s="5">
        <v>243.45408373999999</v>
      </c>
      <c r="T29" s="5">
        <v>1000</v>
      </c>
      <c r="U29" s="5">
        <v>1000</v>
      </c>
      <c r="V29" s="5">
        <v>1000</v>
      </c>
      <c r="W29" s="5">
        <v>1000</v>
      </c>
      <c r="X29" s="5">
        <v>1000</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147</v>
      </c>
      <c r="B34" s="54" t="s">
        <v>214</v>
      </c>
      <c r="C34" s="54" t="s">
        <v>215</v>
      </c>
      <c r="D34" s="5">
        <v>0</v>
      </c>
      <c r="E34" s="5">
        <v>0</v>
      </c>
      <c r="F34" s="5">
        <v>0</v>
      </c>
      <c r="G34" s="5">
        <v>0</v>
      </c>
      <c r="H34" s="5">
        <v>0</v>
      </c>
      <c r="I34" s="5">
        <v>0</v>
      </c>
      <c r="J34" s="5">
        <v>0</v>
      </c>
      <c r="K34" s="5">
        <v>0</v>
      </c>
      <c r="L34" s="5">
        <v>0</v>
      </c>
      <c r="M34" s="5">
        <v>0</v>
      </c>
      <c r="N34" s="5">
        <v>0</v>
      </c>
      <c r="O34" s="5">
        <v>0</v>
      </c>
      <c r="P34" s="5">
        <v>0</v>
      </c>
      <c r="Q34" s="5">
        <v>0</v>
      </c>
      <c r="R34" s="5">
        <v>67.724151809999995</v>
      </c>
      <c r="S34" s="5">
        <v>67.724151809999995</v>
      </c>
      <c r="T34" s="5">
        <v>960</v>
      </c>
      <c r="U34" s="5">
        <v>960</v>
      </c>
      <c r="V34" s="5">
        <v>960</v>
      </c>
      <c r="W34" s="5">
        <v>960</v>
      </c>
      <c r="X34" s="5">
        <v>960</v>
      </c>
    </row>
    <row r="35" spans="1:25">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148</v>
      </c>
      <c r="B38" s="54" t="s">
        <v>222</v>
      </c>
      <c r="C38" s="54" t="s">
        <v>223</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5">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98" t="s">
        <v>227</v>
      </c>
      <c r="B40" s="98"/>
      <c r="C40" s="86"/>
      <c r="D40" s="55">
        <v>0</v>
      </c>
      <c r="E40" s="55">
        <v>790</v>
      </c>
      <c r="F40" s="55">
        <v>790</v>
      </c>
      <c r="G40" s="55">
        <v>990</v>
      </c>
      <c r="H40" s="55">
        <v>1090</v>
      </c>
      <c r="I40" s="55">
        <v>1190</v>
      </c>
      <c r="J40" s="55">
        <v>1290</v>
      </c>
      <c r="K40" s="55">
        <v>1390</v>
      </c>
      <c r="L40" s="55">
        <v>1490</v>
      </c>
      <c r="M40" s="55">
        <v>1490</v>
      </c>
      <c r="N40" s="55">
        <v>1490</v>
      </c>
      <c r="O40" s="55">
        <v>1490</v>
      </c>
      <c r="P40" s="55">
        <v>1490</v>
      </c>
      <c r="Q40" s="55">
        <v>1490</v>
      </c>
      <c r="R40" s="55">
        <v>1557.72415181</v>
      </c>
      <c r="S40" s="55">
        <v>1801.17823555</v>
      </c>
      <c r="T40" s="55">
        <v>3450</v>
      </c>
      <c r="U40" s="55">
        <v>3450</v>
      </c>
      <c r="V40" s="55">
        <v>4008.8553543100002</v>
      </c>
      <c r="W40" s="55">
        <v>5247.2039908099996</v>
      </c>
      <c r="X40" s="55">
        <v>5247.2039908099996</v>
      </c>
      <c r="Y40" s="3"/>
    </row>
    <row r="41" spans="1:25">
      <c r="Y41" s="3"/>
    </row>
    <row r="42" spans="1:25">
      <c r="A42" s="52" t="s">
        <v>120</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145</v>
      </c>
      <c r="B44" s="54" t="s">
        <v>156</v>
      </c>
      <c r="C44" s="54" t="s">
        <v>157</v>
      </c>
      <c r="D44" s="5">
        <v>0</v>
      </c>
      <c r="E44" s="5">
        <v>0</v>
      </c>
      <c r="F44" s="5">
        <v>0</v>
      </c>
      <c r="G44" s="5">
        <v>0</v>
      </c>
      <c r="H44" s="5">
        <v>0</v>
      </c>
      <c r="I44" s="5">
        <v>0</v>
      </c>
      <c r="J44" s="5">
        <v>0</v>
      </c>
      <c r="K44" s="5">
        <v>0</v>
      </c>
      <c r="L44" s="5">
        <v>0</v>
      </c>
      <c r="M44" s="5">
        <v>0</v>
      </c>
      <c r="N44" s="5">
        <v>0</v>
      </c>
      <c r="O44" s="5">
        <v>0</v>
      </c>
      <c r="P44" s="5">
        <v>0</v>
      </c>
      <c r="Q44" s="5">
        <v>0</v>
      </c>
      <c r="R44" s="5">
        <v>7.3118384499999998</v>
      </c>
      <c r="S44" s="5">
        <v>7.3118384499999998</v>
      </c>
      <c r="T44" s="5">
        <v>645</v>
      </c>
      <c r="U44" s="5">
        <v>645</v>
      </c>
      <c r="V44" s="5">
        <v>645</v>
      </c>
      <c r="W44" s="5">
        <v>645</v>
      </c>
      <c r="X44" s="5">
        <v>645</v>
      </c>
      <c r="Y44" s="3"/>
    </row>
    <row r="45" spans="1:25">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145</v>
      </c>
      <c r="B47" s="54" t="s">
        <v>162</v>
      </c>
      <c r="C47" s="54" t="s">
        <v>163</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479.47469866</v>
      </c>
      <c r="X47" s="5">
        <v>479.47469866</v>
      </c>
      <c r="Y47" s="3"/>
    </row>
    <row r="48" spans="1:25">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145</v>
      </c>
      <c r="B49" s="54" t="s">
        <v>166</v>
      </c>
      <c r="C49" s="54" t="s">
        <v>167</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Y49" s="3"/>
    </row>
    <row r="50" spans="1:25">
      <c r="A50" s="54" t="s">
        <v>145</v>
      </c>
      <c r="B50" s="54" t="s">
        <v>168</v>
      </c>
      <c r="C50" s="54" t="s">
        <v>169</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c r="Y50" s="3"/>
    </row>
    <row r="51" spans="1:25">
      <c r="A51" s="54" t="s">
        <v>145</v>
      </c>
      <c r="B51" s="54" t="s">
        <v>170</v>
      </c>
      <c r="C51" s="54" t="s">
        <v>171</v>
      </c>
      <c r="D51" s="5">
        <v>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500</v>
      </c>
      <c r="W51" s="5">
        <v>500</v>
      </c>
      <c r="X51" s="5">
        <v>500</v>
      </c>
      <c r="Y51" s="3"/>
    </row>
    <row r="52" spans="1:25">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128</v>
      </c>
      <c r="B53" s="54" t="s">
        <v>174</v>
      </c>
      <c r="C53" s="54" t="s">
        <v>175</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Y53" s="3"/>
    </row>
    <row r="54" spans="1:25">
      <c r="A54" s="54" t="s">
        <v>128</v>
      </c>
      <c r="B54" s="54" t="s">
        <v>176</v>
      </c>
      <c r="C54" s="54" t="s">
        <v>177</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Y54" s="3"/>
    </row>
    <row r="55" spans="1:25">
      <c r="A55" s="54" t="s">
        <v>128</v>
      </c>
      <c r="B55" s="54" t="s">
        <v>178</v>
      </c>
      <c r="C55" s="54" t="s">
        <v>179</v>
      </c>
      <c r="D55" s="5">
        <v>0</v>
      </c>
      <c r="E55" s="5">
        <v>227</v>
      </c>
      <c r="F55" s="5">
        <v>227</v>
      </c>
      <c r="G55" s="5">
        <v>227</v>
      </c>
      <c r="H55" s="5">
        <v>227</v>
      </c>
      <c r="I55" s="5">
        <v>227</v>
      </c>
      <c r="J55" s="5">
        <v>227</v>
      </c>
      <c r="K55" s="5">
        <v>227</v>
      </c>
      <c r="L55" s="5">
        <v>227</v>
      </c>
      <c r="M55" s="5">
        <v>227</v>
      </c>
      <c r="N55" s="5">
        <v>227</v>
      </c>
      <c r="O55" s="5">
        <v>227</v>
      </c>
      <c r="P55" s="5">
        <v>227</v>
      </c>
      <c r="Q55" s="5">
        <v>227</v>
      </c>
      <c r="R55" s="5">
        <v>227</v>
      </c>
      <c r="S55" s="5">
        <v>227</v>
      </c>
      <c r="T55" s="5">
        <v>227</v>
      </c>
      <c r="U55" s="5">
        <v>227</v>
      </c>
      <c r="V55" s="5">
        <v>227</v>
      </c>
      <c r="W55" s="5">
        <v>227</v>
      </c>
      <c r="X55" s="5">
        <v>227</v>
      </c>
      <c r="Y55" s="3"/>
    </row>
    <row r="56" spans="1:25">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128</v>
      </c>
      <c r="B60" s="54" t="s">
        <v>188</v>
      </c>
      <c r="C60" s="54" t="s">
        <v>189</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Y60" s="3"/>
    </row>
    <row r="61" spans="1:25">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146</v>
      </c>
      <c r="B63" s="54" t="s">
        <v>194</v>
      </c>
      <c r="C63" s="54" t="s">
        <v>195</v>
      </c>
      <c r="D63" s="5">
        <v>0</v>
      </c>
      <c r="E63" s="5">
        <v>209</v>
      </c>
      <c r="F63" s="5">
        <v>209</v>
      </c>
      <c r="G63" s="5">
        <v>348.8</v>
      </c>
      <c r="H63" s="5">
        <v>450</v>
      </c>
      <c r="I63" s="5">
        <v>450</v>
      </c>
      <c r="J63" s="5">
        <v>450</v>
      </c>
      <c r="K63" s="5">
        <v>450</v>
      </c>
      <c r="L63" s="5">
        <v>450</v>
      </c>
      <c r="M63" s="5">
        <v>450</v>
      </c>
      <c r="N63" s="5">
        <v>450</v>
      </c>
      <c r="O63" s="5">
        <v>450</v>
      </c>
      <c r="P63" s="5">
        <v>450</v>
      </c>
      <c r="Q63" s="5">
        <v>450</v>
      </c>
      <c r="R63" s="5">
        <v>450</v>
      </c>
      <c r="S63" s="5">
        <v>450</v>
      </c>
      <c r="T63" s="5">
        <v>450</v>
      </c>
      <c r="U63" s="5">
        <v>450</v>
      </c>
      <c r="V63" s="5">
        <v>450</v>
      </c>
      <c r="W63" s="5">
        <v>450</v>
      </c>
      <c r="X63" s="5">
        <v>450</v>
      </c>
      <c r="Y63" s="3"/>
    </row>
    <row r="64" spans="1:25">
      <c r="A64" s="54" t="s">
        <v>146</v>
      </c>
      <c r="B64" s="54" t="s">
        <v>196</v>
      </c>
      <c r="C64" s="54" t="s">
        <v>197</v>
      </c>
      <c r="D64" s="5">
        <v>0</v>
      </c>
      <c r="E64" s="5">
        <v>151.19999999999999</v>
      </c>
      <c r="F64" s="5">
        <v>151.19999999999999</v>
      </c>
      <c r="G64" s="5">
        <v>151.19999999999999</v>
      </c>
      <c r="H64" s="5">
        <v>151.19999999999999</v>
      </c>
      <c r="I64" s="5">
        <v>190</v>
      </c>
      <c r="J64" s="5">
        <v>190</v>
      </c>
      <c r="K64" s="5">
        <v>510</v>
      </c>
      <c r="L64" s="5">
        <v>750</v>
      </c>
      <c r="M64" s="5">
        <v>750</v>
      </c>
      <c r="N64" s="5">
        <v>750</v>
      </c>
      <c r="O64" s="5">
        <v>750</v>
      </c>
      <c r="P64" s="5">
        <v>750</v>
      </c>
      <c r="Q64" s="5">
        <v>750</v>
      </c>
      <c r="R64" s="5">
        <v>750</v>
      </c>
      <c r="S64" s="5">
        <v>750</v>
      </c>
      <c r="T64" s="5">
        <v>750</v>
      </c>
      <c r="U64" s="5">
        <v>750</v>
      </c>
      <c r="V64" s="5">
        <v>750</v>
      </c>
      <c r="W64" s="5">
        <v>750</v>
      </c>
      <c r="X64" s="5">
        <v>750</v>
      </c>
      <c r="Y64" s="3"/>
    </row>
    <row r="65" spans="1:25">
      <c r="A65" s="54" t="s">
        <v>146</v>
      </c>
      <c r="B65" s="54" t="s">
        <v>198</v>
      </c>
      <c r="C65" s="54" t="s">
        <v>199</v>
      </c>
      <c r="D65" s="5">
        <v>0</v>
      </c>
      <c r="E65" s="5">
        <v>0</v>
      </c>
      <c r="F65" s="5">
        <v>0</v>
      </c>
      <c r="G65" s="5">
        <v>0</v>
      </c>
      <c r="H65" s="5">
        <v>218.8</v>
      </c>
      <c r="I65" s="5">
        <v>500</v>
      </c>
      <c r="J65" s="5">
        <v>500</v>
      </c>
      <c r="K65" s="5">
        <v>500</v>
      </c>
      <c r="L65" s="5">
        <v>500</v>
      </c>
      <c r="M65" s="5">
        <v>500</v>
      </c>
      <c r="N65" s="5">
        <v>500</v>
      </c>
      <c r="O65" s="5">
        <v>500</v>
      </c>
      <c r="P65" s="5">
        <v>500</v>
      </c>
      <c r="Q65" s="5">
        <v>500</v>
      </c>
      <c r="R65" s="5">
        <v>500</v>
      </c>
      <c r="S65" s="5">
        <v>500</v>
      </c>
      <c r="T65" s="5">
        <v>500</v>
      </c>
      <c r="U65" s="5">
        <v>500</v>
      </c>
      <c r="V65" s="5">
        <v>500</v>
      </c>
      <c r="W65" s="5">
        <v>500</v>
      </c>
      <c r="X65" s="5">
        <v>500</v>
      </c>
      <c r="Y65" s="3"/>
    </row>
    <row r="66" spans="1:25">
      <c r="A66" s="54" t="s">
        <v>146</v>
      </c>
      <c r="B66" s="54" t="s">
        <v>200</v>
      </c>
      <c r="C66" s="54" t="s">
        <v>201</v>
      </c>
      <c r="D66" s="5">
        <v>0</v>
      </c>
      <c r="E66" s="5">
        <v>0</v>
      </c>
      <c r="F66" s="5">
        <v>0</v>
      </c>
      <c r="G66" s="5">
        <v>0</v>
      </c>
      <c r="H66" s="5">
        <v>0</v>
      </c>
      <c r="I66" s="5">
        <v>0</v>
      </c>
      <c r="J66" s="5">
        <v>320</v>
      </c>
      <c r="K66" s="5">
        <v>320</v>
      </c>
      <c r="L66" s="5">
        <v>400</v>
      </c>
      <c r="M66" s="5">
        <v>400</v>
      </c>
      <c r="N66" s="5">
        <v>400</v>
      </c>
      <c r="O66" s="5">
        <v>400</v>
      </c>
      <c r="P66" s="5">
        <v>400</v>
      </c>
      <c r="Q66" s="5">
        <v>400</v>
      </c>
      <c r="R66" s="5">
        <v>400</v>
      </c>
      <c r="S66" s="5">
        <v>400</v>
      </c>
      <c r="T66" s="5">
        <v>400</v>
      </c>
      <c r="U66" s="5">
        <v>400</v>
      </c>
      <c r="V66" s="5">
        <v>400</v>
      </c>
      <c r="W66" s="5">
        <v>400</v>
      </c>
      <c r="X66" s="5">
        <v>400</v>
      </c>
      <c r="Y66" s="3"/>
    </row>
    <row r="67" spans="1:25">
      <c r="A67" s="54" t="s">
        <v>147</v>
      </c>
      <c r="B67" s="54" t="s">
        <v>202</v>
      </c>
      <c r="C67" s="54" t="s">
        <v>203</v>
      </c>
      <c r="D67" s="5">
        <v>0</v>
      </c>
      <c r="E67" s="5">
        <v>0</v>
      </c>
      <c r="F67" s="5">
        <v>0</v>
      </c>
      <c r="G67" s="5">
        <v>0</v>
      </c>
      <c r="H67" s="5">
        <v>0</v>
      </c>
      <c r="I67" s="5">
        <v>0</v>
      </c>
      <c r="J67" s="5">
        <v>0</v>
      </c>
      <c r="K67" s="5">
        <v>0</v>
      </c>
      <c r="L67" s="5">
        <v>0</v>
      </c>
      <c r="M67" s="5">
        <v>0</v>
      </c>
      <c r="N67" s="5">
        <v>0</v>
      </c>
      <c r="O67" s="5">
        <v>0</v>
      </c>
      <c r="P67" s="5">
        <v>0</v>
      </c>
      <c r="Q67" s="5">
        <v>0</v>
      </c>
      <c r="R67" s="5">
        <v>0</v>
      </c>
      <c r="S67" s="5">
        <v>0</v>
      </c>
      <c r="T67" s="5">
        <v>0</v>
      </c>
      <c r="U67" s="5">
        <v>0</v>
      </c>
      <c r="V67" s="5">
        <v>0</v>
      </c>
      <c r="W67" s="5">
        <v>0</v>
      </c>
      <c r="X67" s="5">
        <v>0</v>
      </c>
      <c r="Y67" s="3"/>
    </row>
    <row r="68" spans="1:25">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147</v>
      </c>
      <c r="B69" s="54" t="s">
        <v>206</v>
      </c>
      <c r="C69" s="54" t="s">
        <v>207</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40</v>
      </c>
      <c r="X69" s="5">
        <v>40</v>
      </c>
    </row>
    <row r="70" spans="1:25">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c r="Y70" s="3"/>
    </row>
    <row r="71" spans="1:25">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148</v>
      </c>
      <c r="B76" s="54" t="s">
        <v>220</v>
      </c>
      <c r="C76" s="54" t="s">
        <v>221</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Y76" s="3"/>
    </row>
    <row r="77" spans="1:25">
      <c r="A77" s="54" t="s">
        <v>148</v>
      </c>
      <c r="B77" s="54" t="s">
        <v>222</v>
      </c>
      <c r="C77" s="54" t="s">
        <v>223</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148</v>
      </c>
      <c r="B78" s="54" t="s">
        <v>224</v>
      </c>
      <c r="C78" s="54" t="s">
        <v>225</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46.164011729999999</v>
      </c>
      <c r="W78" s="5">
        <v>46.164011729999999</v>
      </c>
      <c r="X78" s="5">
        <v>46.164011729999999</v>
      </c>
      <c r="Y78" s="3"/>
    </row>
    <row r="79" spans="1:25">
      <c r="A79" s="98" t="s">
        <v>227</v>
      </c>
      <c r="B79" s="98"/>
      <c r="C79" s="86"/>
      <c r="D79" s="55">
        <v>0</v>
      </c>
      <c r="E79" s="55">
        <v>1087.2</v>
      </c>
      <c r="F79" s="55">
        <v>1087.2</v>
      </c>
      <c r="G79" s="55">
        <v>1227</v>
      </c>
      <c r="H79" s="55">
        <v>1547</v>
      </c>
      <c r="I79" s="55">
        <v>1867</v>
      </c>
      <c r="J79" s="55">
        <v>2187</v>
      </c>
      <c r="K79" s="55">
        <v>2507</v>
      </c>
      <c r="L79" s="55">
        <v>2827</v>
      </c>
      <c r="M79" s="55">
        <v>2827</v>
      </c>
      <c r="N79" s="55">
        <v>2827</v>
      </c>
      <c r="O79" s="55">
        <v>2827</v>
      </c>
      <c r="P79" s="55">
        <v>2827</v>
      </c>
      <c r="Q79" s="55">
        <v>2827</v>
      </c>
      <c r="R79" s="55">
        <v>2834.3118384499999</v>
      </c>
      <c r="S79" s="55">
        <v>2834.3118384499999</v>
      </c>
      <c r="T79" s="55">
        <v>3472</v>
      </c>
      <c r="U79" s="55">
        <v>3472</v>
      </c>
      <c r="V79" s="55">
        <v>3518.1640117299999</v>
      </c>
      <c r="W79" s="55">
        <v>4037.6387103900001</v>
      </c>
      <c r="X79" s="55">
        <v>4037.6387103900001</v>
      </c>
      <c r="Y79" s="3"/>
    </row>
    <row r="80" spans="1:25">
      <c r="Y80" s="3"/>
    </row>
    <row r="81" spans="1:25">
      <c r="Y81" s="3"/>
    </row>
    <row r="82" spans="1:25">
      <c r="Y82" s="3"/>
    </row>
    <row r="83" spans="1:25">
      <c r="A83" s="52" t="s">
        <v>228</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141</v>
      </c>
      <c r="B84" s="53" t="s">
        <v>154</v>
      </c>
      <c r="C84" s="53" t="s">
        <v>155</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145</v>
      </c>
      <c r="B85" s="54" t="s">
        <v>156</v>
      </c>
      <c r="C85" s="54" t="s">
        <v>157</v>
      </c>
      <c r="D85" s="5">
        <v>0</v>
      </c>
      <c r="E85" s="5">
        <v>55</v>
      </c>
      <c r="F85" s="5">
        <v>55</v>
      </c>
      <c r="G85" s="5">
        <v>55</v>
      </c>
      <c r="H85" s="5">
        <v>55</v>
      </c>
      <c r="I85" s="5">
        <v>55</v>
      </c>
      <c r="J85" s="5">
        <v>55</v>
      </c>
      <c r="K85" s="5">
        <v>55</v>
      </c>
      <c r="L85" s="5">
        <v>55</v>
      </c>
      <c r="M85" s="5">
        <v>55</v>
      </c>
      <c r="N85" s="5">
        <v>55</v>
      </c>
      <c r="O85" s="5">
        <v>55</v>
      </c>
      <c r="P85" s="5">
        <v>55</v>
      </c>
      <c r="Q85" s="5">
        <v>55</v>
      </c>
      <c r="R85" s="5">
        <v>62.311838449999996</v>
      </c>
      <c r="S85" s="5">
        <v>62.311838449999996</v>
      </c>
      <c r="T85" s="5">
        <v>700</v>
      </c>
      <c r="U85" s="5">
        <v>700</v>
      </c>
      <c r="V85" s="5">
        <v>700</v>
      </c>
      <c r="W85" s="5">
        <v>700</v>
      </c>
      <c r="X85" s="5">
        <v>700</v>
      </c>
      <c r="Y85" s="3"/>
    </row>
    <row r="86" spans="1:25">
      <c r="A86" s="54" t="s">
        <v>145</v>
      </c>
      <c r="B86" s="54" t="s">
        <v>158</v>
      </c>
      <c r="C86" s="54" t="s">
        <v>159</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145</v>
      </c>
      <c r="B87" s="54" t="s">
        <v>160</v>
      </c>
      <c r="C87" s="54" t="s">
        <v>161</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145</v>
      </c>
      <c r="B88" s="54" t="s">
        <v>162</v>
      </c>
      <c r="C88" s="54" t="s">
        <v>163</v>
      </c>
      <c r="D88" s="5">
        <v>0</v>
      </c>
      <c r="E88" s="5">
        <v>355</v>
      </c>
      <c r="F88" s="5">
        <v>355</v>
      </c>
      <c r="G88" s="5">
        <v>355</v>
      </c>
      <c r="H88" s="5">
        <v>355</v>
      </c>
      <c r="I88" s="5">
        <v>355</v>
      </c>
      <c r="J88" s="5">
        <v>355</v>
      </c>
      <c r="K88" s="5">
        <v>355</v>
      </c>
      <c r="L88" s="5">
        <v>355</v>
      </c>
      <c r="M88" s="5">
        <v>355</v>
      </c>
      <c r="N88" s="5">
        <v>355</v>
      </c>
      <c r="O88" s="5">
        <v>355</v>
      </c>
      <c r="P88" s="5">
        <v>355</v>
      </c>
      <c r="Q88" s="5">
        <v>355</v>
      </c>
      <c r="R88" s="5">
        <v>355</v>
      </c>
      <c r="S88" s="5">
        <v>355</v>
      </c>
      <c r="T88" s="5">
        <v>355</v>
      </c>
      <c r="U88" s="5">
        <v>355</v>
      </c>
      <c r="V88" s="5">
        <v>355</v>
      </c>
      <c r="W88" s="5">
        <v>834.47469866000006</v>
      </c>
      <c r="X88" s="5">
        <v>834.47469866000006</v>
      </c>
      <c r="Y88" s="3"/>
    </row>
    <row r="89" spans="1:25">
      <c r="A89" s="54" t="s">
        <v>145</v>
      </c>
      <c r="B89" s="54" t="s">
        <v>164</v>
      </c>
      <c r="C89" s="54" t="s">
        <v>165</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145</v>
      </c>
      <c r="B90" s="54" t="s">
        <v>166</v>
      </c>
      <c r="C90" s="54" t="s">
        <v>167</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c r="X90" s="5">
        <v>0</v>
      </c>
      <c r="Y90" s="3"/>
    </row>
    <row r="91" spans="1:25">
      <c r="A91" s="54" t="s">
        <v>145</v>
      </c>
      <c r="B91" s="54" t="s">
        <v>168</v>
      </c>
      <c r="C91" s="54" t="s">
        <v>169</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Y91" s="3"/>
    </row>
    <row r="92" spans="1:25">
      <c r="A92" s="54" t="s">
        <v>145</v>
      </c>
      <c r="B92" s="54" t="s">
        <v>170</v>
      </c>
      <c r="C92" s="54" t="s">
        <v>171</v>
      </c>
      <c r="D92" s="5">
        <v>0</v>
      </c>
      <c r="E92" s="5">
        <v>500</v>
      </c>
      <c r="F92" s="5">
        <v>500</v>
      </c>
      <c r="G92" s="5">
        <v>500</v>
      </c>
      <c r="H92" s="5">
        <v>500</v>
      </c>
      <c r="I92" s="5">
        <v>500</v>
      </c>
      <c r="J92" s="5">
        <v>500</v>
      </c>
      <c r="K92" s="5">
        <v>500</v>
      </c>
      <c r="L92" s="5">
        <v>500</v>
      </c>
      <c r="M92" s="5">
        <v>500</v>
      </c>
      <c r="N92" s="5">
        <v>500</v>
      </c>
      <c r="O92" s="5">
        <v>500</v>
      </c>
      <c r="P92" s="5">
        <v>500</v>
      </c>
      <c r="Q92" s="5">
        <v>500</v>
      </c>
      <c r="R92" s="5">
        <v>500</v>
      </c>
      <c r="S92" s="5">
        <v>500</v>
      </c>
      <c r="T92" s="5">
        <v>500</v>
      </c>
      <c r="U92" s="5">
        <v>500</v>
      </c>
      <c r="V92" s="5">
        <v>500</v>
      </c>
      <c r="W92" s="5">
        <v>500</v>
      </c>
      <c r="X92" s="5">
        <v>500</v>
      </c>
      <c r="Y92" s="3"/>
    </row>
    <row r="93" spans="1:25">
      <c r="A93" s="54" t="s">
        <v>128</v>
      </c>
      <c r="B93" s="54" t="s">
        <v>172</v>
      </c>
      <c r="C93" s="54" t="s">
        <v>173</v>
      </c>
      <c r="D93" s="5">
        <v>0</v>
      </c>
      <c r="E93" s="5">
        <v>115</v>
      </c>
      <c r="F93" s="5">
        <v>115</v>
      </c>
      <c r="G93" s="5">
        <v>115</v>
      </c>
      <c r="H93" s="5">
        <v>115</v>
      </c>
      <c r="I93" s="5">
        <v>115</v>
      </c>
      <c r="J93" s="5">
        <v>115</v>
      </c>
      <c r="K93" s="5">
        <v>115</v>
      </c>
      <c r="L93" s="5">
        <v>115</v>
      </c>
      <c r="M93" s="5">
        <v>115</v>
      </c>
      <c r="N93" s="5">
        <v>115</v>
      </c>
      <c r="O93" s="5">
        <v>115</v>
      </c>
      <c r="P93" s="5">
        <v>115</v>
      </c>
      <c r="Q93" s="5">
        <v>115</v>
      </c>
      <c r="R93" s="5">
        <v>115</v>
      </c>
      <c r="S93" s="5">
        <v>115</v>
      </c>
      <c r="T93" s="5">
        <v>115</v>
      </c>
      <c r="U93" s="5">
        <v>115</v>
      </c>
      <c r="V93" s="5">
        <v>673.85535431000005</v>
      </c>
      <c r="W93" s="5">
        <v>1912.2039908100001</v>
      </c>
      <c r="X93" s="5">
        <v>1912.2039908100001</v>
      </c>
      <c r="Y93" s="3"/>
    </row>
    <row r="94" spans="1:25">
      <c r="A94" s="54" t="s">
        <v>128</v>
      </c>
      <c r="B94" s="54" t="s">
        <v>174</v>
      </c>
      <c r="C94" s="54" t="s">
        <v>175</v>
      </c>
      <c r="D94" s="5">
        <v>0</v>
      </c>
      <c r="E94" s="5">
        <v>115</v>
      </c>
      <c r="F94" s="5">
        <v>115</v>
      </c>
      <c r="G94" s="5">
        <v>115</v>
      </c>
      <c r="H94" s="5">
        <v>115</v>
      </c>
      <c r="I94" s="5">
        <v>115</v>
      </c>
      <c r="J94" s="5">
        <v>115</v>
      </c>
      <c r="K94" s="5">
        <v>115</v>
      </c>
      <c r="L94" s="5">
        <v>115</v>
      </c>
      <c r="M94" s="5">
        <v>115</v>
      </c>
      <c r="N94" s="5">
        <v>115</v>
      </c>
      <c r="O94" s="5">
        <v>115</v>
      </c>
      <c r="P94" s="5">
        <v>115</v>
      </c>
      <c r="Q94" s="5">
        <v>115</v>
      </c>
      <c r="R94" s="5">
        <v>115</v>
      </c>
      <c r="S94" s="5">
        <v>115</v>
      </c>
      <c r="T94" s="5">
        <v>115</v>
      </c>
      <c r="U94" s="5">
        <v>115</v>
      </c>
      <c r="V94" s="5">
        <v>115</v>
      </c>
      <c r="W94" s="5">
        <v>115</v>
      </c>
      <c r="X94" s="5">
        <v>115</v>
      </c>
      <c r="Y94" s="3"/>
    </row>
    <row r="95" spans="1:25">
      <c r="A95" s="54" t="s">
        <v>128</v>
      </c>
      <c r="B95" s="54" t="s">
        <v>176</v>
      </c>
      <c r="C95" s="54" t="s">
        <v>177</v>
      </c>
      <c r="D95" s="5">
        <v>0</v>
      </c>
      <c r="E95" s="5">
        <v>150</v>
      </c>
      <c r="F95" s="5">
        <v>150</v>
      </c>
      <c r="G95" s="5">
        <v>150</v>
      </c>
      <c r="H95" s="5">
        <v>150</v>
      </c>
      <c r="I95" s="5">
        <v>150</v>
      </c>
      <c r="J95" s="5">
        <v>150</v>
      </c>
      <c r="K95" s="5">
        <v>150</v>
      </c>
      <c r="L95" s="5">
        <v>150</v>
      </c>
      <c r="M95" s="5">
        <v>150</v>
      </c>
      <c r="N95" s="5">
        <v>150</v>
      </c>
      <c r="O95" s="5">
        <v>150</v>
      </c>
      <c r="P95" s="5">
        <v>150</v>
      </c>
      <c r="Q95" s="5">
        <v>150</v>
      </c>
      <c r="R95" s="5">
        <v>150</v>
      </c>
      <c r="S95" s="5">
        <v>150</v>
      </c>
      <c r="T95" s="5">
        <v>150</v>
      </c>
      <c r="U95" s="5">
        <v>150</v>
      </c>
      <c r="V95" s="5">
        <v>150</v>
      </c>
      <c r="W95" s="5">
        <v>150</v>
      </c>
      <c r="X95" s="5">
        <v>150</v>
      </c>
      <c r="Y95" s="3"/>
    </row>
    <row r="96" spans="1:25">
      <c r="A96" s="54" t="s">
        <v>128</v>
      </c>
      <c r="B96" s="54" t="s">
        <v>178</v>
      </c>
      <c r="C96" s="54" t="s">
        <v>179</v>
      </c>
      <c r="D96" s="5">
        <v>0</v>
      </c>
      <c r="E96" s="5">
        <v>227</v>
      </c>
      <c r="F96" s="5">
        <v>227</v>
      </c>
      <c r="G96" s="5">
        <v>227</v>
      </c>
      <c r="H96" s="5">
        <v>227</v>
      </c>
      <c r="I96" s="5">
        <v>227</v>
      </c>
      <c r="J96" s="5">
        <v>227</v>
      </c>
      <c r="K96" s="5">
        <v>227</v>
      </c>
      <c r="L96" s="5">
        <v>227</v>
      </c>
      <c r="M96" s="5">
        <v>227</v>
      </c>
      <c r="N96" s="5">
        <v>227</v>
      </c>
      <c r="O96" s="5">
        <v>227</v>
      </c>
      <c r="P96" s="5">
        <v>227</v>
      </c>
      <c r="Q96" s="5">
        <v>227</v>
      </c>
      <c r="R96" s="5">
        <v>227</v>
      </c>
      <c r="S96" s="5">
        <v>227</v>
      </c>
      <c r="T96" s="5">
        <v>227</v>
      </c>
      <c r="U96" s="5">
        <v>227</v>
      </c>
      <c r="V96" s="5">
        <v>227</v>
      </c>
      <c r="W96" s="5">
        <v>227</v>
      </c>
      <c r="X96" s="5">
        <v>227</v>
      </c>
      <c r="Y96" s="3"/>
    </row>
    <row r="97" spans="1:25">
      <c r="A97" s="54" t="s">
        <v>128</v>
      </c>
      <c r="B97" s="54" t="s">
        <v>180</v>
      </c>
      <c r="C97" s="54" t="s">
        <v>181</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128</v>
      </c>
      <c r="B98" s="54" t="s">
        <v>182</v>
      </c>
      <c r="C98" s="54" t="s">
        <v>183</v>
      </c>
      <c r="D98" s="5">
        <v>0</v>
      </c>
      <c r="E98" s="5">
        <v>0</v>
      </c>
      <c r="F98" s="5">
        <v>0</v>
      </c>
      <c r="G98" s="5">
        <v>0</v>
      </c>
      <c r="H98" s="5">
        <v>0</v>
      </c>
      <c r="I98" s="5">
        <v>0</v>
      </c>
      <c r="J98" s="5">
        <v>0</v>
      </c>
      <c r="K98" s="5">
        <v>0</v>
      </c>
      <c r="L98" s="5">
        <v>0</v>
      </c>
      <c r="M98" s="5">
        <v>0</v>
      </c>
      <c r="N98" s="5">
        <v>0</v>
      </c>
      <c r="O98" s="5">
        <v>0</v>
      </c>
      <c r="P98" s="5">
        <v>0</v>
      </c>
      <c r="Q98" s="5">
        <v>0</v>
      </c>
      <c r="R98" s="5">
        <v>0</v>
      </c>
      <c r="S98" s="5">
        <v>0</v>
      </c>
      <c r="T98" s="5">
        <v>0</v>
      </c>
      <c r="U98" s="5">
        <v>0</v>
      </c>
      <c r="V98" s="5">
        <v>0</v>
      </c>
      <c r="W98" s="5">
        <v>0</v>
      </c>
      <c r="X98" s="5">
        <v>0</v>
      </c>
      <c r="Y98" s="3"/>
    </row>
    <row r="99" spans="1:25">
      <c r="A99" s="54" t="s">
        <v>128</v>
      </c>
      <c r="B99" s="54" t="s">
        <v>184</v>
      </c>
      <c r="C99" s="54" t="s">
        <v>185</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Y99" s="3"/>
    </row>
    <row r="100" spans="1:25">
      <c r="A100" s="54" t="s">
        <v>128</v>
      </c>
      <c r="B100" s="54" t="s">
        <v>186</v>
      </c>
      <c r="C100" s="54" t="s">
        <v>187</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128</v>
      </c>
      <c r="B101" s="54" t="s">
        <v>188</v>
      </c>
      <c r="C101" s="54" t="s">
        <v>189</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Y101" s="3"/>
    </row>
    <row r="102" spans="1:25">
      <c r="A102" s="54" t="s">
        <v>146</v>
      </c>
      <c r="B102" s="54" t="s">
        <v>190</v>
      </c>
      <c r="C102" s="54" t="s">
        <v>191</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146</v>
      </c>
      <c r="B103" s="54" t="s">
        <v>192</v>
      </c>
      <c r="C103" s="54" t="s">
        <v>193</v>
      </c>
      <c r="D103" s="5">
        <v>0</v>
      </c>
      <c r="E103" s="5">
        <v>0</v>
      </c>
      <c r="F103" s="5">
        <v>0</v>
      </c>
      <c r="G103" s="5">
        <v>200</v>
      </c>
      <c r="H103" s="5">
        <v>300</v>
      </c>
      <c r="I103" s="5">
        <v>380</v>
      </c>
      <c r="J103" s="5">
        <v>380</v>
      </c>
      <c r="K103" s="5">
        <v>380</v>
      </c>
      <c r="L103" s="5">
        <v>380</v>
      </c>
      <c r="M103" s="5">
        <v>380</v>
      </c>
      <c r="N103" s="5">
        <v>380</v>
      </c>
      <c r="O103" s="5">
        <v>380</v>
      </c>
      <c r="P103" s="5">
        <v>380</v>
      </c>
      <c r="Q103" s="5">
        <v>380</v>
      </c>
      <c r="R103" s="5">
        <v>380</v>
      </c>
      <c r="S103" s="5">
        <v>380</v>
      </c>
      <c r="T103" s="5">
        <v>380</v>
      </c>
      <c r="U103" s="5">
        <v>380</v>
      </c>
      <c r="V103" s="5">
        <v>380</v>
      </c>
      <c r="W103" s="5">
        <v>380</v>
      </c>
      <c r="X103" s="5">
        <v>380</v>
      </c>
    </row>
    <row r="104" spans="1:25">
      <c r="A104" s="54" t="s">
        <v>146</v>
      </c>
      <c r="B104" s="54" t="s">
        <v>194</v>
      </c>
      <c r="C104" s="54" t="s">
        <v>195</v>
      </c>
      <c r="D104" s="5">
        <v>0</v>
      </c>
      <c r="E104" s="5">
        <v>209</v>
      </c>
      <c r="F104" s="5">
        <v>209</v>
      </c>
      <c r="G104" s="5">
        <v>348.8</v>
      </c>
      <c r="H104" s="5">
        <v>450</v>
      </c>
      <c r="I104" s="5">
        <v>450</v>
      </c>
      <c r="J104" s="5">
        <v>450</v>
      </c>
      <c r="K104" s="5">
        <v>450</v>
      </c>
      <c r="L104" s="5">
        <v>450</v>
      </c>
      <c r="M104" s="5">
        <v>450</v>
      </c>
      <c r="N104" s="5">
        <v>450</v>
      </c>
      <c r="O104" s="5">
        <v>450</v>
      </c>
      <c r="P104" s="5">
        <v>450</v>
      </c>
      <c r="Q104" s="5">
        <v>450</v>
      </c>
      <c r="R104" s="5">
        <v>450</v>
      </c>
      <c r="S104" s="5">
        <v>450</v>
      </c>
      <c r="T104" s="5">
        <v>450</v>
      </c>
      <c r="U104" s="5">
        <v>450</v>
      </c>
      <c r="V104" s="5">
        <v>450</v>
      </c>
      <c r="W104" s="5">
        <v>450</v>
      </c>
      <c r="X104" s="5">
        <v>450</v>
      </c>
    </row>
    <row r="105" spans="1:25">
      <c r="A105" s="54" t="s">
        <v>146</v>
      </c>
      <c r="B105" s="54" t="s">
        <v>196</v>
      </c>
      <c r="C105" s="54" t="s">
        <v>197</v>
      </c>
      <c r="D105" s="5">
        <v>0</v>
      </c>
      <c r="E105" s="5">
        <v>151.19999999999999</v>
      </c>
      <c r="F105" s="5">
        <v>151.19999999999999</v>
      </c>
      <c r="G105" s="5">
        <v>151.19999999999999</v>
      </c>
      <c r="H105" s="5">
        <v>151.19999999999999</v>
      </c>
      <c r="I105" s="5">
        <v>190</v>
      </c>
      <c r="J105" s="5">
        <v>190</v>
      </c>
      <c r="K105" s="5">
        <v>510</v>
      </c>
      <c r="L105" s="5">
        <v>750</v>
      </c>
      <c r="M105" s="5">
        <v>750</v>
      </c>
      <c r="N105" s="5">
        <v>750</v>
      </c>
      <c r="O105" s="5">
        <v>750</v>
      </c>
      <c r="P105" s="5">
        <v>750</v>
      </c>
      <c r="Q105" s="5">
        <v>750</v>
      </c>
      <c r="R105" s="5">
        <v>750</v>
      </c>
      <c r="S105" s="5">
        <v>750</v>
      </c>
      <c r="T105" s="5">
        <v>750</v>
      </c>
      <c r="U105" s="5">
        <v>750</v>
      </c>
      <c r="V105" s="5">
        <v>750</v>
      </c>
      <c r="W105" s="5">
        <v>750</v>
      </c>
      <c r="X105" s="5">
        <v>750</v>
      </c>
    </row>
    <row r="106" spans="1:25">
      <c r="A106" s="54" t="s">
        <v>146</v>
      </c>
      <c r="B106" s="54" t="s">
        <v>198</v>
      </c>
      <c r="C106" s="54" t="s">
        <v>199</v>
      </c>
      <c r="D106" s="5">
        <v>0</v>
      </c>
      <c r="E106" s="5">
        <v>0</v>
      </c>
      <c r="F106" s="5">
        <v>0</v>
      </c>
      <c r="G106" s="5">
        <v>0</v>
      </c>
      <c r="H106" s="5">
        <v>218.8</v>
      </c>
      <c r="I106" s="5">
        <v>500</v>
      </c>
      <c r="J106" s="5">
        <v>500</v>
      </c>
      <c r="K106" s="5">
        <v>500</v>
      </c>
      <c r="L106" s="5">
        <v>500</v>
      </c>
      <c r="M106" s="5">
        <v>500</v>
      </c>
      <c r="N106" s="5">
        <v>500</v>
      </c>
      <c r="O106" s="5">
        <v>500</v>
      </c>
      <c r="P106" s="5">
        <v>500</v>
      </c>
      <c r="Q106" s="5">
        <v>500</v>
      </c>
      <c r="R106" s="5">
        <v>500</v>
      </c>
      <c r="S106" s="5">
        <v>500</v>
      </c>
      <c r="T106" s="5">
        <v>500</v>
      </c>
      <c r="U106" s="5">
        <v>500</v>
      </c>
      <c r="V106" s="5">
        <v>500</v>
      </c>
      <c r="W106" s="5">
        <v>500</v>
      </c>
      <c r="X106" s="5">
        <v>500</v>
      </c>
    </row>
    <row r="107" spans="1:25">
      <c r="A107" s="54" t="s">
        <v>146</v>
      </c>
      <c r="B107" s="54" t="s">
        <v>200</v>
      </c>
      <c r="C107" s="54" t="s">
        <v>201</v>
      </c>
      <c r="D107" s="5">
        <v>0</v>
      </c>
      <c r="E107" s="5">
        <v>0</v>
      </c>
      <c r="F107" s="5">
        <v>0</v>
      </c>
      <c r="G107" s="5">
        <v>0</v>
      </c>
      <c r="H107" s="5">
        <v>0</v>
      </c>
      <c r="I107" s="5">
        <v>20</v>
      </c>
      <c r="J107" s="5">
        <v>440</v>
      </c>
      <c r="K107" s="5">
        <v>540</v>
      </c>
      <c r="L107" s="5">
        <v>720</v>
      </c>
      <c r="M107" s="5">
        <v>720</v>
      </c>
      <c r="N107" s="5">
        <v>720</v>
      </c>
      <c r="O107" s="5">
        <v>720</v>
      </c>
      <c r="P107" s="5">
        <v>720</v>
      </c>
      <c r="Q107" s="5">
        <v>720</v>
      </c>
      <c r="R107" s="5">
        <v>720</v>
      </c>
      <c r="S107" s="5">
        <v>720</v>
      </c>
      <c r="T107" s="5">
        <v>720</v>
      </c>
      <c r="U107" s="5">
        <v>720</v>
      </c>
      <c r="V107" s="5">
        <v>720</v>
      </c>
      <c r="W107" s="5">
        <v>720</v>
      </c>
      <c r="X107" s="5">
        <v>720</v>
      </c>
    </row>
    <row r="108" spans="1:25">
      <c r="A108" s="54" t="s">
        <v>147</v>
      </c>
      <c r="B108" s="54" t="s">
        <v>202</v>
      </c>
      <c r="C108" s="54" t="s">
        <v>203</v>
      </c>
      <c r="D108" s="5">
        <v>0</v>
      </c>
      <c r="E108" s="5">
        <v>0</v>
      </c>
      <c r="F108" s="5">
        <v>0</v>
      </c>
      <c r="G108" s="5">
        <v>0</v>
      </c>
      <c r="H108" s="5">
        <v>0</v>
      </c>
      <c r="I108" s="5">
        <v>0</v>
      </c>
      <c r="J108" s="5">
        <v>0</v>
      </c>
      <c r="K108" s="5">
        <v>0</v>
      </c>
      <c r="L108" s="5">
        <v>0</v>
      </c>
      <c r="M108" s="5">
        <v>0</v>
      </c>
      <c r="N108" s="5">
        <v>0</v>
      </c>
      <c r="O108" s="5">
        <v>0</v>
      </c>
      <c r="P108" s="5">
        <v>0</v>
      </c>
      <c r="Q108" s="5">
        <v>0</v>
      </c>
      <c r="R108" s="5">
        <v>0</v>
      </c>
      <c r="S108" s="5">
        <v>0</v>
      </c>
      <c r="T108" s="5">
        <v>0</v>
      </c>
      <c r="U108" s="5">
        <v>0</v>
      </c>
      <c r="V108" s="5">
        <v>0</v>
      </c>
      <c r="W108" s="5">
        <v>0</v>
      </c>
      <c r="X108" s="5">
        <v>0</v>
      </c>
    </row>
    <row r="109" spans="1:25">
      <c r="A109" s="54" t="s">
        <v>147</v>
      </c>
      <c r="B109" s="54" t="s">
        <v>204</v>
      </c>
      <c r="C109" s="54" t="s">
        <v>205</v>
      </c>
      <c r="D109" s="5">
        <v>0</v>
      </c>
      <c r="E109" s="5">
        <v>0</v>
      </c>
      <c r="F109" s="5">
        <v>0</v>
      </c>
      <c r="G109" s="5">
        <v>0</v>
      </c>
      <c r="H109" s="5">
        <v>0</v>
      </c>
      <c r="I109" s="5">
        <v>0</v>
      </c>
      <c r="J109" s="5">
        <v>0</v>
      </c>
      <c r="K109" s="5">
        <v>0</v>
      </c>
      <c r="L109" s="5">
        <v>0</v>
      </c>
      <c r="M109" s="5">
        <v>0</v>
      </c>
      <c r="N109" s="5">
        <v>0</v>
      </c>
      <c r="O109" s="5">
        <v>0</v>
      </c>
      <c r="P109" s="5">
        <v>0</v>
      </c>
      <c r="Q109" s="5">
        <v>0</v>
      </c>
      <c r="R109" s="5">
        <v>0</v>
      </c>
      <c r="S109" s="5">
        <v>243.45408373999999</v>
      </c>
      <c r="T109" s="5">
        <v>1000</v>
      </c>
      <c r="U109" s="5">
        <v>1000</v>
      </c>
      <c r="V109" s="5">
        <v>1000</v>
      </c>
      <c r="W109" s="5">
        <v>1000</v>
      </c>
      <c r="X109" s="5">
        <v>1000</v>
      </c>
    </row>
    <row r="110" spans="1:25">
      <c r="A110" s="54" t="s">
        <v>147</v>
      </c>
      <c r="B110" s="54" t="s">
        <v>206</v>
      </c>
      <c r="C110" s="54" t="s">
        <v>207</v>
      </c>
      <c r="D110" s="5">
        <v>0</v>
      </c>
      <c r="E110" s="5">
        <v>0</v>
      </c>
      <c r="F110" s="5">
        <v>0</v>
      </c>
      <c r="G110" s="5">
        <v>0</v>
      </c>
      <c r="H110" s="5">
        <v>0</v>
      </c>
      <c r="I110" s="5">
        <v>0</v>
      </c>
      <c r="J110" s="5">
        <v>0</v>
      </c>
      <c r="K110" s="5">
        <v>0</v>
      </c>
      <c r="L110" s="5">
        <v>0</v>
      </c>
      <c r="M110" s="5">
        <v>0</v>
      </c>
      <c r="N110" s="5">
        <v>0</v>
      </c>
      <c r="O110" s="5">
        <v>0</v>
      </c>
      <c r="P110" s="5">
        <v>0</v>
      </c>
      <c r="Q110" s="5">
        <v>0</v>
      </c>
      <c r="R110" s="5">
        <v>0</v>
      </c>
      <c r="S110" s="5">
        <v>0</v>
      </c>
      <c r="T110" s="5">
        <v>0</v>
      </c>
      <c r="U110" s="5">
        <v>0</v>
      </c>
      <c r="V110" s="5">
        <v>0</v>
      </c>
      <c r="W110" s="5">
        <v>40</v>
      </c>
      <c r="X110" s="5">
        <v>40</v>
      </c>
    </row>
    <row r="111" spans="1:25">
      <c r="A111" s="54" t="s">
        <v>147</v>
      </c>
      <c r="B111" s="54" t="s">
        <v>208</v>
      </c>
      <c r="C111" s="54" t="s">
        <v>209</v>
      </c>
      <c r="D111" s="5">
        <v>0</v>
      </c>
      <c r="E111" s="5">
        <v>0</v>
      </c>
      <c r="F111" s="5">
        <v>0</v>
      </c>
      <c r="G111" s="5">
        <v>0</v>
      </c>
      <c r="H111" s="5">
        <v>0</v>
      </c>
      <c r="I111" s="5">
        <v>0</v>
      </c>
      <c r="J111" s="5">
        <v>0</v>
      </c>
      <c r="K111" s="5">
        <v>0</v>
      </c>
      <c r="L111" s="5">
        <v>0</v>
      </c>
      <c r="M111" s="5">
        <v>0</v>
      </c>
      <c r="N111" s="5">
        <v>0</v>
      </c>
      <c r="O111" s="5">
        <v>0</v>
      </c>
      <c r="P111" s="5">
        <v>0</v>
      </c>
      <c r="Q111" s="5">
        <v>0</v>
      </c>
      <c r="R111" s="5">
        <v>0</v>
      </c>
      <c r="S111" s="5">
        <v>0</v>
      </c>
      <c r="T111" s="5">
        <v>0</v>
      </c>
      <c r="U111" s="5">
        <v>0</v>
      </c>
      <c r="V111" s="5">
        <v>0</v>
      </c>
      <c r="W111" s="5">
        <v>0</v>
      </c>
      <c r="X111" s="5">
        <v>0</v>
      </c>
    </row>
    <row r="112" spans="1:25">
      <c r="A112" s="54" t="s">
        <v>147</v>
      </c>
      <c r="B112" s="54" t="s">
        <v>210</v>
      </c>
      <c r="C112" s="54" t="s">
        <v>211</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147</v>
      </c>
      <c r="B113" s="54" t="s">
        <v>212</v>
      </c>
      <c r="C113" s="54" t="s">
        <v>213</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147</v>
      </c>
      <c r="B114" s="54" t="s">
        <v>214</v>
      </c>
      <c r="C114" s="54" t="s">
        <v>215</v>
      </c>
      <c r="D114" s="5">
        <v>0</v>
      </c>
      <c r="E114" s="5">
        <v>0</v>
      </c>
      <c r="F114" s="5">
        <v>0</v>
      </c>
      <c r="G114" s="5">
        <v>0</v>
      </c>
      <c r="H114" s="5">
        <v>0</v>
      </c>
      <c r="I114" s="5">
        <v>0</v>
      </c>
      <c r="J114" s="5">
        <v>0</v>
      </c>
      <c r="K114" s="5">
        <v>0</v>
      </c>
      <c r="L114" s="5">
        <v>0</v>
      </c>
      <c r="M114" s="5">
        <v>0</v>
      </c>
      <c r="N114" s="5">
        <v>0</v>
      </c>
      <c r="O114" s="5">
        <v>0</v>
      </c>
      <c r="P114" s="5">
        <v>0</v>
      </c>
      <c r="Q114" s="5">
        <v>0</v>
      </c>
      <c r="R114" s="5">
        <v>67.724151809999995</v>
      </c>
      <c r="S114" s="5">
        <v>67.724151809999995</v>
      </c>
      <c r="T114" s="5">
        <v>960</v>
      </c>
      <c r="U114" s="5">
        <v>960</v>
      </c>
      <c r="V114" s="5">
        <v>960</v>
      </c>
      <c r="W114" s="5">
        <v>960</v>
      </c>
      <c r="X114" s="5">
        <v>960</v>
      </c>
    </row>
    <row r="115" spans="1:24">
      <c r="A115" s="54" t="s">
        <v>147</v>
      </c>
      <c r="B115" s="54" t="s">
        <v>216</v>
      </c>
      <c r="C115" s="54" t="s">
        <v>217</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147</v>
      </c>
      <c r="B116" s="54" t="s">
        <v>218</v>
      </c>
      <c r="C116" s="54" t="s">
        <v>219</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148</v>
      </c>
      <c r="B117" s="54" t="s">
        <v>220</v>
      </c>
      <c r="C117" s="54" t="s">
        <v>221</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row>
    <row r="118" spans="1:24">
      <c r="A118" s="54" t="s">
        <v>148</v>
      </c>
      <c r="B118" s="54" t="s">
        <v>222</v>
      </c>
      <c r="C118" s="54" t="s">
        <v>223</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row>
    <row r="119" spans="1:24">
      <c r="A119" s="54" t="s">
        <v>148</v>
      </c>
      <c r="B119" s="54" t="s">
        <v>224</v>
      </c>
      <c r="C119" s="54" t="s">
        <v>225</v>
      </c>
      <c r="D119" s="5">
        <v>0</v>
      </c>
      <c r="E119" s="5">
        <v>0</v>
      </c>
      <c r="F119" s="5">
        <v>0</v>
      </c>
      <c r="G119" s="5">
        <v>0</v>
      </c>
      <c r="H119" s="5">
        <v>0</v>
      </c>
      <c r="I119" s="5">
        <v>0</v>
      </c>
      <c r="J119" s="5">
        <v>0</v>
      </c>
      <c r="K119" s="5">
        <v>0</v>
      </c>
      <c r="L119" s="5">
        <v>0</v>
      </c>
      <c r="M119" s="5">
        <v>0</v>
      </c>
      <c r="N119" s="5">
        <v>0</v>
      </c>
      <c r="O119" s="5">
        <v>0</v>
      </c>
      <c r="P119" s="5">
        <v>0</v>
      </c>
      <c r="Q119" s="5">
        <v>0</v>
      </c>
      <c r="R119" s="5">
        <v>0</v>
      </c>
      <c r="S119" s="5">
        <v>0</v>
      </c>
      <c r="T119" s="5">
        <v>0</v>
      </c>
      <c r="U119" s="5">
        <v>0</v>
      </c>
      <c r="V119" s="5">
        <v>46.164011729999999</v>
      </c>
      <c r="W119" s="5">
        <v>46.164011729999999</v>
      </c>
      <c r="X119" s="5">
        <v>46.164011729999999</v>
      </c>
    </row>
    <row r="120" spans="1:24">
      <c r="A120" s="98" t="s">
        <v>227</v>
      </c>
      <c r="B120" s="98"/>
      <c r="C120" s="86"/>
      <c r="D120" s="55">
        <v>0</v>
      </c>
      <c r="E120" s="55">
        <v>1877.2</v>
      </c>
      <c r="F120" s="55">
        <v>1877.2</v>
      </c>
      <c r="G120" s="55">
        <v>2217</v>
      </c>
      <c r="H120" s="55">
        <v>2637</v>
      </c>
      <c r="I120" s="55">
        <v>3057</v>
      </c>
      <c r="J120" s="55">
        <v>3477</v>
      </c>
      <c r="K120" s="55">
        <v>3897</v>
      </c>
      <c r="L120" s="55">
        <v>4317</v>
      </c>
      <c r="M120" s="55">
        <v>4317</v>
      </c>
      <c r="N120" s="55">
        <v>4317</v>
      </c>
      <c r="O120" s="55">
        <v>4317</v>
      </c>
      <c r="P120" s="55">
        <v>4317</v>
      </c>
      <c r="Q120" s="55">
        <v>4317</v>
      </c>
      <c r="R120" s="55">
        <v>4392.0359902599994</v>
      </c>
      <c r="S120" s="55">
        <v>4635.4900739999994</v>
      </c>
      <c r="T120" s="55">
        <v>6922</v>
      </c>
      <c r="U120" s="55">
        <v>6922</v>
      </c>
      <c r="V120" s="55">
        <v>7527.0193660400009</v>
      </c>
      <c r="W120" s="55">
        <v>9284.8427011999993</v>
      </c>
      <c r="X120" s="55">
        <v>9284.8427011999993</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8"/>
  <cols>
    <col min="1" max="1" width="9" style="2"/>
    <col min="2" max="2" width="21.09765625" style="2" customWidth="1"/>
    <col min="3" max="4" width="9" style="2" customWidth="1"/>
    <col min="5" max="16384" width="9" style="2"/>
  </cols>
  <sheetData>
    <row r="1" spans="1:26" s="68" customFormat="1" ht="23.25" customHeight="1">
      <c r="A1" s="48" t="s">
        <v>292</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266</v>
      </c>
    </row>
    <row r="3" spans="1:26">
      <c r="A3" s="100" t="s">
        <v>153</v>
      </c>
      <c r="B3" s="100"/>
      <c r="C3" s="86"/>
      <c r="D3" s="55"/>
      <c r="E3" s="55"/>
      <c r="F3" s="55"/>
      <c r="G3" s="55"/>
      <c r="H3" s="55"/>
      <c r="I3" s="55"/>
      <c r="J3" s="55"/>
      <c r="K3" s="55"/>
      <c r="L3" s="55"/>
      <c r="M3" s="55"/>
      <c r="N3" s="55"/>
      <c r="O3" s="55"/>
      <c r="P3" s="55"/>
      <c r="Q3" s="55"/>
      <c r="R3" s="55"/>
      <c r="S3" s="55"/>
      <c r="T3" s="55"/>
      <c r="U3" s="55"/>
      <c r="V3" s="55"/>
      <c r="W3" s="55"/>
      <c r="X3" s="55"/>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140.8879039699992</v>
      </c>
      <c r="F5" s="5">
        <v>136.4074820350011</v>
      </c>
      <c r="G5" s="5">
        <v>139.1336327700003</v>
      </c>
      <c r="H5" s="5">
        <v>141.48085616499969</v>
      </c>
      <c r="I5" s="5">
        <v>138.75210816499921</v>
      </c>
      <c r="J5" s="5">
        <v>141.41046050999998</v>
      </c>
      <c r="K5" s="5">
        <v>120.75828622000051</v>
      </c>
      <c r="L5" s="5">
        <v>132.42480388499999</v>
      </c>
      <c r="M5" s="5">
        <v>134.31007491000005</v>
      </c>
      <c r="N5" s="5">
        <v>131.31792002999993</v>
      </c>
      <c r="O5" s="5">
        <v>141.25296019999988</v>
      </c>
      <c r="P5" s="5">
        <v>137.07009436999994</v>
      </c>
      <c r="Q5" s="5">
        <v>135.85842227075719</v>
      </c>
      <c r="R5" s="5">
        <v>140.99805015999971</v>
      </c>
      <c r="S5" s="5">
        <v>138.43013558000044</v>
      </c>
      <c r="T5" s="5">
        <v>140.65336879000017</v>
      </c>
      <c r="U5" s="5">
        <v>120.82340919000015</v>
      </c>
      <c r="V5" s="5">
        <v>132.73794863999984</v>
      </c>
      <c r="W5" s="5">
        <v>133.49092520499988</v>
      </c>
      <c r="X5" s="5">
        <v>130.39868126999934</v>
      </c>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6">
      <c r="A8" s="54" t="s">
        <v>145</v>
      </c>
      <c r="B8" s="54" t="s">
        <v>162</v>
      </c>
      <c r="C8" s="54" t="s">
        <v>163</v>
      </c>
      <c r="D8" s="5">
        <v>0</v>
      </c>
      <c r="E8" s="5">
        <v>943.82879678500308</v>
      </c>
      <c r="F8" s="5">
        <v>939.86400733000369</v>
      </c>
      <c r="G8" s="5">
        <v>931.48331820499936</v>
      </c>
      <c r="H8" s="5">
        <v>942.55511784500118</v>
      </c>
      <c r="I8" s="5">
        <v>948.51838938500077</v>
      </c>
      <c r="J8" s="5">
        <v>948.66254210500085</v>
      </c>
      <c r="K8" s="5">
        <v>776.50779414500005</v>
      </c>
      <c r="L8" s="5">
        <v>875.66306104999876</v>
      </c>
      <c r="M8" s="5">
        <v>885.02122599000268</v>
      </c>
      <c r="N8" s="5">
        <v>918.69150061000289</v>
      </c>
      <c r="O8" s="5">
        <v>948.40244535717011</v>
      </c>
      <c r="P8" s="5">
        <v>940.50776075327144</v>
      </c>
      <c r="Q8" s="5">
        <v>925.58957381545201</v>
      </c>
      <c r="R8" s="5">
        <v>943.11305324000386</v>
      </c>
      <c r="S8" s="5">
        <v>940.41221714499613</v>
      </c>
      <c r="T8" s="5">
        <v>945.95938182500117</v>
      </c>
      <c r="U8" s="5">
        <v>776.76297240499684</v>
      </c>
      <c r="V8" s="5">
        <v>876.79983778999747</v>
      </c>
      <c r="W8" s="5">
        <v>882.64349492000133</v>
      </c>
      <c r="X8" s="5">
        <v>914.87274360000652</v>
      </c>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145</v>
      </c>
      <c r="B10" s="54" t="s">
        <v>166</v>
      </c>
      <c r="C10" s="54" t="s">
        <v>167</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6">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6">
      <c r="A12" s="54" t="s">
        <v>145</v>
      </c>
      <c r="B12" s="54" t="s">
        <v>170</v>
      </c>
      <c r="C12" s="54" t="s">
        <v>171</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c r="X12" s="5">
        <v>0</v>
      </c>
    </row>
    <row r="13" spans="1:26">
      <c r="A13" s="54" t="s">
        <v>128</v>
      </c>
      <c r="B13" s="54" t="s">
        <v>172</v>
      </c>
      <c r="C13" s="54" t="s">
        <v>173</v>
      </c>
      <c r="D13" s="5">
        <v>0</v>
      </c>
      <c r="E13" s="5">
        <v>314.75083676999969</v>
      </c>
      <c r="F13" s="5">
        <v>315.55493033999983</v>
      </c>
      <c r="G13" s="5">
        <v>305.91381552500053</v>
      </c>
      <c r="H13" s="5">
        <v>327.1152979799993</v>
      </c>
      <c r="I13" s="5">
        <v>328.82066023499925</v>
      </c>
      <c r="J13" s="5">
        <v>318.75987569000023</v>
      </c>
      <c r="K13" s="5">
        <v>277.30191913999943</v>
      </c>
      <c r="L13" s="5">
        <v>291.32923492499941</v>
      </c>
      <c r="M13" s="5">
        <v>308.10457426500028</v>
      </c>
      <c r="N13" s="5">
        <v>320.68747314499984</v>
      </c>
      <c r="O13" s="5">
        <v>318.31056137499866</v>
      </c>
      <c r="P13" s="5">
        <v>315.9060117700007</v>
      </c>
      <c r="Q13" s="5">
        <v>307.75328249999797</v>
      </c>
      <c r="R13" s="5">
        <v>327.3720786049995</v>
      </c>
      <c r="S13" s="5">
        <v>329.09265777499974</v>
      </c>
      <c r="T13" s="5">
        <v>316.34642623499798</v>
      </c>
      <c r="U13" s="5">
        <v>278.24993302499945</v>
      </c>
      <c r="V13" s="5">
        <v>292.64061339</v>
      </c>
      <c r="W13" s="5">
        <v>307.48129956499986</v>
      </c>
      <c r="X13" s="5">
        <v>319.63835505500049</v>
      </c>
    </row>
    <row r="14" spans="1:26">
      <c r="A14" s="54" t="s">
        <v>128</v>
      </c>
      <c r="B14" s="54" t="s">
        <v>174</v>
      </c>
      <c r="C14" s="54" t="s">
        <v>175</v>
      </c>
      <c r="D14" s="5">
        <v>0</v>
      </c>
      <c r="E14" s="5">
        <v>289.68446386999818</v>
      </c>
      <c r="F14" s="5">
        <v>292.42035354499961</v>
      </c>
      <c r="G14" s="5">
        <v>274.325377015002</v>
      </c>
      <c r="H14" s="5">
        <v>298.33823917000007</v>
      </c>
      <c r="I14" s="5">
        <v>293.13881834499995</v>
      </c>
      <c r="J14" s="5">
        <v>294.46799972999924</v>
      </c>
      <c r="K14" s="5">
        <v>247.89627320500131</v>
      </c>
      <c r="L14" s="5">
        <v>265.39441985999849</v>
      </c>
      <c r="M14" s="5">
        <v>276.79993413500108</v>
      </c>
      <c r="N14" s="5">
        <v>301.54710498499952</v>
      </c>
      <c r="O14" s="5">
        <v>294.39111693999831</v>
      </c>
      <c r="P14" s="5">
        <v>294.10015785499928</v>
      </c>
      <c r="Q14" s="5">
        <v>277.27415284999961</v>
      </c>
      <c r="R14" s="5">
        <v>549.79802964042483</v>
      </c>
      <c r="S14" s="5">
        <v>765.81968249999977</v>
      </c>
      <c r="T14" s="5">
        <v>763.47576390000199</v>
      </c>
      <c r="U14" s="5">
        <v>651.09260159999826</v>
      </c>
      <c r="V14" s="5">
        <v>693.00740069999847</v>
      </c>
      <c r="W14" s="5">
        <v>718.51427099999762</v>
      </c>
      <c r="X14" s="5">
        <v>784.13937030000329</v>
      </c>
    </row>
    <row r="15" spans="1:26">
      <c r="A15" s="54" t="s">
        <v>128</v>
      </c>
      <c r="B15" s="54" t="s">
        <v>176</v>
      </c>
      <c r="C15" s="54" t="s">
        <v>177</v>
      </c>
      <c r="D15" s="5">
        <v>0</v>
      </c>
      <c r="E15" s="5">
        <v>373.38696525000159</v>
      </c>
      <c r="F15" s="5">
        <v>366.64122615000008</v>
      </c>
      <c r="G15" s="5">
        <v>363.20167304999944</v>
      </c>
      <c r="H15" s="5">
        <v>382.31036190000049</v>
      </c>
      <c r="I15" s="5">
        <v>378.34231649999981</v>
      </c>
      <c r="J15" s="5">
        <v>379.06856385000088</v>
      </c>
      <c r="K15" s="5">
        <v>327.7737991499996</v>
      </c>
      <c r="L15" s="5">
        <v>340.79380935000091</v>
      </c>
      <c r="M15" s="5">
        <v>364.1300944500021</v>
      </c>
      <c r="N15" s="5">
        <v>380.15998485000017</v>
      </c>
      <c r="O15" s="5">
        <v>1231.6767485878115</v>
      </c>
      <c r="P15" s="5">
        <v>1190.9927415635609</v>
      </c>
      <c r="Q15" s="5">
        <v>1177.9185563834753</v>
      </c>
      <c r="R15" s="5">
        <v>1243.8144498884017</v>
      </c>
      <c r="S15" s="5">
        <v>1407.6568372910292</v>
      </c>
      <c r="T15" s="5">
        <v>1758.0805640999945</v>
      </c>
      <c r="U15" s="5">
        <v>1541.5561294000038</v>
      </c>
      <c r="V15" s="5">
        <v>1596.8561895999967</v>
      </c>
      <c r="W15" s="5">
        <v>1699.3152274000015</v>
      </c>
      <c r="X15" s="5">
        <v>1769.9112137000013</v>
      </c>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146</v>
      </c>
      <c r="B24" s="54" t="s">
        <v>194</v>
      </c>
      <c r="C24" s="54" t="s">
        <v>195</v>
      </c>
      <c r="D24" s="5">
        <v>0</v>
      </c>
      <c r="E24" s="5">
        <v>0</v>
      </c>
      <c r="F24" s="5">
        <v>0</v>
      </c>
      <c r="G24" s="5">
        <v>442.26194759999987</v>
      </c>
      <c r="H24" s="5">
        <v>534.62484892899806</v>
      </c>
      <c r="I24" s="5">
        <v>547.02386247799916</v>
      </c>
      <c r="J24" s="5">
        <v>567.99128326400057</v>
      </c>
      <c r="K24" s="5">
        <v>499.29850812199828</v>
      </c>
      <c r="L24" s="5">
        <v>528.39553756399937</v>
      </c>
      <c r="M24" s="5">
        <v>532.05254145400284</v>
      </c>
      <c r="N24" s="5">
        <v>528.72529979200146</v>
      </c>
      <c r="O24" s="5">
        <v>566.68051920900245</v>
      </c>
      <c r="P24" s="5">
        <v>556.30461775600077</v>
      </c>
      <c r="Q24" s="5">
        <v>526.01193308900179</v>
      </c>
      <c r="R24" s="5">
        <v>539.08097435599814</v>
      </c>
      <c r="S24" s="5">
        <v>545.88900721499942</v>
      </c>
      <c r="T24" s="5">
        <v>568.13325009799985</v>
      </c>
      <c r="U24" s="5">
        <v>501.96515432399838</v>
      </c>
      <c r="V24" s="5">
        <v>526.1866125399996</v>
      </c>
      <c r="W24" s="5">
        <v>529.27467182399812</v>
      </c>
      <c r="X24" s="5">
        <v>526.34525753800165</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139.75771502900005</v>
      </c>
      <c r="I27" s="5">
        <v>383.91243001499981</v>
      </c>
      <c r="J27" s="5">
        <v>589.87576288200171</v>
      </c>
      <c r="K27" s="5">
        <v>736.81651363299943</v>
      </c>
      <c r="L27" s="5">
        <v>973.9857855510013</v>
      </c>
      <c r="M27" s="5">
        <v>961.55978436899454</v>
      </c>
      <c r="N27" s="5">
        <v>938.08169844300141</v>
      </c>
      <c r="O27" s="5">
        <v>1042.518736809003</v>
      </c>
      <c r="P27" s="5">
        <v>979.34021149500393</v>
      </c>
      <c r="Q27" s="5">
        <v>950.87173619699888</v>
      </c>
      <c r="R27" s="5">
        <v>1091.7431572230039</v>
      </c>
      <c r="S27" s="5">
        <v>1102.1228620470022</v>
      </c>
      <c r="T27" s="5">
        <v>1041.868408166999</v>
      </c>
      <c r="U27" s="5">
        <v>949.06511999999714</v>
      </c>
      <c r="V27" s="5">
        <v>976.92556809599625</v>
      </c>
      <c r="W27" s="5">
        <v>956.91379967999524</v>
      </c>
      <c r="X27" s="5">
        <v>935.33903987400367</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124.75864917999969</v>
      </c>
      <c r="W28" s="5">
        <v>123.46945522999967</v>
      </c>
      <c r="X28" s="5">
        <v>123.24660204999965</v>
      </c>
    </row>
    <row r="29" spans="1:24">
      <c r="A29" s="54" t="s">
        <v>147</v>
      </c>
      <c r="B29" s="54" t="s">
        <v>204</v>
      </c>
      <c r="C29" s="54" t="s">
        <v>205</v>
      </c>
      <c r="D29" s="5">
        <v>0</v>
      </c>
      <c r="E29" s="5">
        <v>0</v>
      </c>
      <c r="F29" s="5">
        <v>0</v>
      </c>
      <c r="G29" s="5">
        <v>0</v>
      </c>
      <c r="H29" s="5">
        <v>0</v>
      </c>
      <c r="I29" s="5">
        <v>0</v>
      </c>
      <c r="J29" s="5">
        <v>0</v>
      </c>
      <c r="K29" s="5">
        <v>0</v>
      </c>
      <c r="L29" s="5">
        <v>0</v>
      </c>
      <c r="M29" s="5">
        <v>0</v>
      </c>
      <c r="N29" s="5">
        <v>0</v>
      </c>
      <c r="O29" s="5">
        <v>0</v>
      </c>
      <c r="P29" s="5">
        <v>0</v>
      </c>
      <c r="Q29" s="5">
        <v>0</v>
      </c>
      <c r="R29" s="5">
        <v>0</v>
      </c>
      <c r="S29" s="5">
        <v>0</v>
      </c>
      <c r="T29" s="5">
        <v>523.89313559999857</v>
      </c>
      <c r="U29" s="5">
        <v>486.69904759999861</v>
      </c>
      <c r="V29" s="5">
        <v>493.92159960000089</v>
      </c>
      <c r="W29" s="5">
        <v>490.12439279999546</v>
      </c>
      <c r="X29" s="5">
        <v>500.18105859999986</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107.87888492000036</v>
      </c>
      <c r="U32" s="5">
        <v>99.780527479999961</v>
      </c>
      <c r="V32" s="5">
        <v>102.37599603999961</v>
      </c>
      <c r="W32" s="5">
        <v>102.23933372000018</v>
      </c>
      <c r="X32" s="5">
        <v>103.13941192000064</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0</v>
      </c>
      <c r="E34" s="5">
        <v>0</v>
      </c>
      <c r="F34" s="5">
        <v>0</v>
      </c>
      <c r="G34" s="5">
        <v>0</v>
      </c>
      <c r="H34" s="5">
        <v>0</v>
      </c>
      <c r="I34" s="5">
        <v>0</v>
      </c>
      <c r="J34" s="5">
        <v>0</v>
      </c>
      <c r="K34" s="5">
        <v>0</v>
      </c>
      <c r="L34" s="5">
        <v>0</v>
      </c>
      <c r="M34" s="5">
        <v>0</v>
      </c>
      <c r="N34" s="5">
        <v>0</v>
      </c>
      <c r="O34" s="5">
        <v>0</v>
      </c>
      <c r="P34" s="5">
        <v>0</v>
      </c>
      <c r="Q34" s="5">
        <v>0</v>
      </c>
      <c r="R34" s="5">
        <v>752.1725464335924</v>
      </c>
      <c r="S34" s="5">
        <v>772.3078578526862</v>
      </c>
      <c r="T34" s="5">
        <v>2764.9585449600113</v>
      </c>
      <c r="U34" s="5">
        <v>2566.2108595199957</v>
      </c>
      <c r="V34" s="5">
        <v>2632.0183305600071</v>
      </c>
      <c r="W34" s="5">
        <v>2632.1523935999967</v>
      </c>
      <c r="X34" s="5">
        <v>2720.0006716800181</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99" t="s">
        <v>226</v>
      </c>
      <c r="B40" s="99"/>
      <c r="C40" s="54"/>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c r="X40" s="5">
        <v>0</v>
      </c>
    </row>
    <row r="41" spans="1:24">
      <c r="A41" s="98" t="s">
        <v>229</v>
      </c>
      <c r="B41" s="98"/>
      <c r="C41" s="86"/>
      <c r="D41" s="55">
        <v>0</v>
      </c>
      <c r="E41" s="55">
        <v>2062.5389666450019</v>
      </c>
      <c r="F41" s="55">
        <v>2050.8879994000044</v>
      </c>
      <c r="G41" s="55">
        <v>2456.3197641650017</v>
      </c>
      <c r="H41" s="55">
        <v>2766.1824370179984</v>
      </c>
      <c r="I41" s="55">
        <v>3018.5085851229978</v>
      </c>
      <c r="J41" s="55">
        <v>3240.2364880310038</v>
      </c>
      <c r="K41" s="55">
        <v>2986.3530936149987</v>
      </c>
      <c r="L41" s="55">
        <v>3407.9866521849985</v>
      </c>
      <c r="M41" s="55">
        <v>3461.9782295730038</v>
      </c>
      <c r="N41" s="55">
        <v>3519.2109818550052</v>
      </c>
      <c r="O41" s="55">
        <v>4543.233088477984</v>
      </c>
      <c r="P41" s="55">
        <v>4414.2215955628371</v>
      </c>
      <c r="Q41" s="55">
        <v>4301.2776571056838</v>
      </c>
      <c r="R41" s="55">
        <v>5588.0923395464233</v>
      </c>
      <c r="S41" s="55">
        <v>6001.7312574057132</v>
      </c>
      <c r="T41" s="55">
        <v>8931.2477285950044</v>
      </c>
      <c r="U41" s="55">
        <v>7972.2057545439875</v>
      </c>
      <c r="V41" s="55">
        <v>8448.2287461359956</v>
      </c>
      <c r="W41" s="55">
        <v>8575.6192649439872</v>
      </c>
      <c r="X41" s="55">
        <v>8827.2124055870336</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120</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145</v>
      </c>
      <c r="B45" s="54" t="s">
        <v>156</v>
      </c>
      <c r="C45" s="54" t="s">
        <v>157</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1466.9615869586166</v>
      </c>
      <c r="W45" s="5">
        <v>2932.6765627277746</v>
      </c>
      <c r="X45" s="5">
        <v>2901.4965404724408</v>
      </c>
    </row>
    <row r="46" spans="1:24">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145</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145</v>
      </c>
      <c r="B50" s="54" t="s">
        <v>166</v>
      </c>
      <c r="C50" s="54" t="s">
        <v>167</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row>
    <row r="51" spans="1:24">
      <c r="A51" s="54" t="s">
        <v>145</v>
      </c>
      <c r="B51" s="54" t="s">
        <v>168</v>
      </c>
      <c r="C51" s="54" t="s">
        <v>169</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c r="X51" s="5">
        <v>0</v>
      </c>
    </row>
    <row r="52" spans="1:24">
      <c r="A52" s="54" t="s">
        <v>145</v>
      </c>
      <c r="B52" s="54" t="s">
        <v>170</v>
      </c>
      <c r="C52" s="54" t="s">
        <v>171</v>
      </c>
      <c r="D52" s="5">
        <v>0</v>
      </c>
      <c r="E52" s="5">
        <v>1818.5556979999956</v>
      </c>
      <c r="F52" s="5">
        <v>1810.1897495000087</v>
      </c>
      <c r="G52" s="5">
        <v>1771.0877285796441</v>
      </c>
      <c r="H52" s="5">
        <v>1822.1126090000073</v>
      </c>
      <c r="I52" s="5">
        <v>1953.2279612499967</v>
      </c>
      <c r="J52" s="5">
        <v>1813.9760494999991</v>
      </c>
      <c r="K52" s="5">
        <v>1863.6891737500025</v>
      </c>
      <c r="L52" s="5">
        <v>1835.1935982552629</v>
      </c>
      <c r="M52" s="5">
        <v>1838.2953676166551</v>
      </c>
      <c r="N52" s="5">
        <v>1750.674128956914</v>
      </c>
      <c r="O52" s="5">
        <v>1765.5100699343425</v>
      </c>
      <c r="P52" s="5">
        <v>1766.9214980126837</v>
      </c>
      <c r="Q52" s="5">
        <v>1740.0959513084797</v>
      </c>
      <c r="R52" s="5">
        <v>1798.4757036382666</v>
      </c>
      <c r="S52" s="5">
        <v>1919.8466456310771</v>
      </c>
      <c r="T52" s="5">
        <v>1805.0871035794939</v>
      </c>
      <c r="U52" s="5">
        <v>1838.0781949609468</v>
      </c>
      <c r="V52" s="5">
        <v>1821.1906172101474</v>
      </c>
      <c r="W52" s="5">
        <v>1834.3348019891903</v>
      </c>
      <c r="X52" s="5">
        <v>1738.0890581319036</v>
      </c>
    </row>
    <row r="53" spans="1:24">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128</v>
      </c>
      <c r="B54" s="54" t="s">
        <v>174</v>
      </c>
      <c r="C54" s="54" t="s">
        <v>175</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128</v>
      </c>
      <c r="B55" s="54" t="s">
        <v>176</v>
      </c>
      <c r="C55" s="54" t="s">
        <v>177</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c r="X55" s="5">
        <v>0</v>
      </c>
    </row>
    <row r="56" spans="1:24">
      <c r="A56" s="54" t="s">
        <v>128</v>
      </c>
      <c r="B56" s="54" t="s">
        <v>178</v>
      </c>
      <c r="C56" s="54" t="s">
        <v>179</v>
      </c>
      <c r="D56" s="5">
        <v>0</v>
      </c>
      <c r="E56" s="5">
        <v>788.39613344000418</v>
      </c>
      <c r="F56" s="5">
        <v>818.43713615300294</v>
      </c>
      <c r="G56" s="5">
        <v>838.91098760914963</v>
      </c>
      <c r="H56" s="5">
        <v>851.14869966100264</v>
      </c>
      <c r="I56" s="5">
        <v>768.48158790150103</v>
      </c>
      <c r="J56" s="5">
        <v>784.68540507299883</v>
      </c>
      <c r="K56" s="5">
        <v>810.25698651250116</v>
      </c>
      <c r="L56" s="5">
        <v>761.95322816349994</v>
      </c>
      <c r="M56" s="5">
        <v>815.96297280699912</v>
      </c>
      <c r="N56" s="5">
        <v>851.8885051460087</v>
      </c>
      <c r="O56" s="5">
        <v>775.38059414750558</v>
      </c>
      <c r="P56" s="5">
        <v>811.95892718450648</v>
      </c>
      <c r="Q56" s="5">
        <v>834.70036364775854</v>
      </c>
      <c r="R56" s="5">
        <v>839.19969274199991</v>
      </c>
      <c r="S56" s="5">
        <v>762.72032751815095</v>
      </c>
      <c r="T56" s="5">
        <v>777.4622163419973</v>
      </c>
      <c r="U56" s="5">
        <v>807.21263810999631</v>
      </c>
      <c r="V56" s="5">
        <v>763.18392906599888</v>
      </c>
      <c r="W56" s="5">
        <v>816.8944705799961</v>
      </c>
      <c r="X56" s="5">
        <v>857.28111206999074</v>
      </c>
    </row>
    <row r="57" spans="1:24">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128</v>
      </c>
      <c r="B61" s="54" t="s">
        <v>188</v>
      </c>
      <c r="C61" s="54" t="s">
        <v>189</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635.41077042042025</v>
      </c>
      <c r="X61" s="5">
        <v>678.25276465000206</v>
      </c>
    </row>
    <row r="62" spans="1:24">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146</v>
      </c>
      <c r="B64" s="54" t="s">
        <v>194</v>
      </c>
      <c r="C64" s="54" t="s">
        <v>195</v>
      </c>
      <c r="D64" s="5">
        <v>0</v>
      </c>
      <c r="E64" s="5">
        <v>643.78322912398085</v>
      </c>
      <c r="F64" s="5">
        <v>615.87745303719782</v>
      </c>
      <c r="G64" s="5">
        <v>596.56873075273461</v>
      </c>
      <c r="H64" s="5">
        <v>566.4310361079929</v>
      </c>
      <c r="I64" s="5">
        <v>548.63374009630024</v>
      </c>
      <c r="J64" s="5">
        <v>553.6224909603236</v>
      </c>
      <c r="K64" s="5">
        <v>544.00841544386481</v>
      </c>
      <c r="L64" s="5">
        <v>536.93509878381622</v>
      </c>
      <c r="M64" s="5">
        <v>553.49426977686846</v>
      </c>
      <c r="N64" s="5">
        <v>575.3163451313161</v>
      </c>
      <c r="O64" s="5">
        <v>586.99026377910616</v>
      </c>
      <c r="P64" s="5">
        <v>594.22738557155867</v>
      </c>
      <c r="Q64" s="5">
        <v>593.09813714522238</v>
      </c>
      <c r="R64" s="5">
        <v>641.72448669799871</v>
      </c>
      <c r="S64" s="5">
        <v>646.03520225068473</v>
      </c>
      <c r="T64" s="5">
        <v>609.27959555826135</v>
      </c>
      <c r="U64" s="5">
        <v>645.23915624616495</v>
      </c>
      <c r="V64" s="5">
        <v>683.06858806984371</v>
      </c>
      <c r="W64" s="5">
        <v>666.54254944911236</v>
      </c>
      <c r="X64" s="5">
        <v>721.6887770609203</v>
      </c>
    </row>
    <row r="65" spans="1:24">
      <c r="A65" s="54" t="s">
        <v>146</v>
      </c>
      <c r="B65" s="54" t="s">
        <v>196</v>
      </c>
      <c r="C65" s="54" t="s">
        <v>197</v>
      </c>
      <c r="D65" s="5">
        <v>0</v>
      </c>
      <c r="E65" s="5">
        <v>452.38781002397343</v>
      </c>
      <c r="F65" s="5">
        <v>464.64305856164401</v>
      </c>
      <c r="G65" s="5">
        <v>486.58365615971167</v>
      </c>
      <c r="H65" s="5">
        <v>502.57074907764337</v>
      </c>
      <c r="I65" s="5">
        <v>489.56182664855913</v>
      </c>
      <c r="J65" s="5">
        <v>440.86634440570754</v>
      </c>
      <c r="K65" s="5">
        <v>1266.4259602959335</v>
      </c>
      <c r="L65" s="5">
        <v>2228.9022441876568</v>
      </c>
      <c r="M65" s="5">
        <v>2157.5640766871174</v>
      </c>
      <c r="N65" s="5">
        <v>2450.4085925102622</v>
      </c>
      <c r="O65" s="5">
        <v>2083.9023254180493</v>
      </c>
      <c r="P65" s="5">
        <v>2110.9899975516296</v>
      </c>
      <c r="Q65" s="5">
        <v>2243.8230437849097</v>
      </c>
      <c r="R65" s="5">
        <v>2347.0392784744913</v>
      </c>
      <c r="S65" s="5">
        <v>2332.6637106179469</v>
      </c>
      <c r="T65" s="5">
        <v>2090.9930938752468</v>
      </c>
      <c r="U65" s="5">
        <v>2178.4334181215354</v>
      </c>
      <c r="V65" s="5">
        <v>2333.388291799612</v>
      </c>
      <c r="W65" s="5">
        <v>2263.8339090356458</v>
      </c>
      <c r="X65" s="5">
        <v>2550.6239577580864</v>
      </c>
    </row>
    <row r="66" spans="1:24">
      <c r="A66" s="54" t="s">
        <v>146</v>
      </c>
      <c r="B66" s="54" t="s">
        <v>198</v>
      </c>
      <c r="C66" s="54" t="s">
        <v>199</v>
      </c>
      <c r="D66" s="5">
        <v>0</v>
      </c>
      <c r="E66" s="5">
        <v>0</v>
      </c>
      <c r="F66" s="5">
        <v>0</v>
      </c>
      <c r="G66" s="5">
        <v>393.45998222279809</v>
      </c>
      <c r="H66" s="5">
        <v>1326.170925162606</v>
      </c>
      <c r="I66" s="5">
        <v>2045.602234678287</v>
      </c>
      <c r="J66" s="5">
        <v>2131.9883034446202</v>
      </c>
      <c r="K66" s="5">
        <v>2249.1171423847823</v>
      </c>
      <c r="L66" s="5">
        <v>2222.7006277651235</v>
      </c>
      <c r="M66" s="5">
        <v>2216.2750566329642</v>
      </c>
      <c r="N66" s="5">
        <v>2577.1260650536415</v>
      </c>
      <c r="O66" s="5">
        <v>2256.1434902883771</v>
      </c>
      <c r="P66" s="5">
        <v>2144.9135634745094</v>
      </c>
      <c r="Q66" s="5">
        <v>2348.844615168804</v>
      </c>
      <c r="R66" s="5">
        <v>2343.9646310277139</v>
      </c>
      <c r="S66" s="5">
        <v>2214.2431119298176</v>
      </c>
      <c r="T66" s="5">
        <v>2254.0831015672852</v>
      </c>
      <c r="U66" s="5">
        <v>2255.4099030443526</v>
      </c>
      <c r="V66" s="5">
        <v>2224.280933394547</v>
      </c>
      <c r="W66" s="5">
        <v>2223.4099319223392</v>
      </c>
      <c r="X66" s="5">
        <v>2578.695073828997</v>
      </c>
    </row>
    <row r="67" spans="1:24">
      <c r="A67" s="54" t="s">
        <v>146</v>
      </c>
      <c r="B67" s="54" t="s">
        <v>200</v>
      </c>
      <c r="C67" s="54" t="s">
        <v>201</v>
      </c>
      <c r="D67" s="5">
        <v>0</v>
      </c>
      <c r="E67" s="5">
        <v>0</v>
      </c>
      <c r="F67" s="5">
        <v>0</v>
      </c>
      <c r="G67" s="5">
        <v>0</v>
      </c>
      <c r="H67" s="5">
        <v>0</v>
      </c>
      <c r="I67" s="5">
        <v>0</v>
      </c>
      <c r="J67" s="5">
        <v>740.99993999630658</v>
      </c>
      <c r="K67" s="5">
        <v>685.04905740802405</v>
      </c>
      <c r="L67" s="5">
        <v>732.51162938734046</v>
      </c>
      <c r="M67" s="5">
        <v>742.96319012975289</v>
      </c>
      <c r="N67" s="5">
        <v>763.39761544040698</v>
      </c>
      <c r="O67" s="5">
        <v>856.93917092312131</v>
      </c>
      <c r="P67" s="5">
        <v>818.21572060659662</v>
      </c>
      <c r="Q67" s="5">
        <v>783.01166382886993</v>
      </c>
      <c r="R67" s="5">
        <v>845.50028543797589</v>
      </c>
      <c r="S67" s="5">
        <v>842.19332444680845</v>
      </c>
      <c r="T67" s="5">
        <v>879.55089254063023</v>
      </c>
      <c r="U67" s="5">
        <v>872.20085779845533</v>
      </c>
      <c r="V67" s="5">
        <v>892.0949450291771</v>
      </c>
      <c r="W67" s="5">
        <v>871.82187792033903</v>
      </c>
      <c r="X67" s="5">
        <v>943.8895717901072</v>
      </c>
    </row>
    <row r="68" spans="1:24">
      <c r="A68" s="54" t="s">
        <v>147</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147</v>
      </c>
      <c r="B70" s="54" t="s">
        <v>206</v>
      </c>
      <c r="C70" s="54" t="s">
        <v>207</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row>
    <row r="71" spans="1:24">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148</v>
      </c>
      <c r="B77" s="54" t="s">
        <v>220</v>
      </c>
      <c r="C77" s="54" t="s">
        <v>221</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148</v>
      </c>
      <c r="B78" s="54" t="s">
        <v>222</v>
      </c>
      <c r="C78" s="54" t="s">
        <v>223</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row>
    <row r="79" spans="1:24">
      <c r="A79" s="54" t="s">
        <v>148</v>
      </c>
      <c r="B79" s="54" t="s">
        <v>224</v>
      </c>
      <c r="C79" s="54" t="s">
        <v>225</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99" t="s">
        <v>226</v>
      </c>
      <c r="B80" s="99"/>
      <c r="C80" s="54"/>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98" t="s">
        <v>229</v>
      </c>
      <c r="B81" s="98"/>
      <c r="C81" s="86"/>
      <c r="D81" s="55">
        <v>0</v>
      </c>
      <c r="E81" s="55">
        <v>3703.1228705879539</v>
      </c>
      <c r="F81" s="55">
        <v>3709.1473972518534</v>
      </c>
      <c r="G81" s="55">
        <v>4086.611085324038</v>
      </c>
      <c r="H81" s="55">
        <v>5068.4340190092526</v>
      </c>
      <c r="I81" s="55">
        <v>5805.5073505746441</v>
      </c>
      <c r="J81" s="55">
        <v>6466.1385333799553</v>
      </c>
      <c r="K81" s="55">
        <v>7418.5467357951084</v>
      </c>
      <c r="L81" s="55">
        <v>8318.1964265426996</v>
      </c>
      <c r="M81" s="55">
        <v>8324.5549336503573</v>
      </c>
      <c r="N81" s="55">
        <v>8968.8112522385491</v>
      </c>
      <c r="O81" s="55">
        <v>8324.8659144905032</v>
      </c>
      <c r="P81" s="55">
        <v>8247.2270924014847</v>
      </c>
      <c r="Q81" s="55">
        <v>8543.5737748840438</v>
      </c>
      <c r="R81" s="55">
        <v>8815.9040780184459</v>
      </c>
      <c r="S81" s="55">
        <v>8717.7023223944871</v>
      </c>
      <c r="T81" s="55">
        <v>8416.4560034629139</v>
      </c>
      <c r="U81" s="55">
        <v>8596.5741682814514</v>
      </c>
      <c r="V81" s="55">
        <v>10184.168891527945</v>
      </c>
      <c r="W81" s="55">
        <v>12244.924874044817</v>
      </c>
      <c r="X81" s="55">
        <v>12970.016855762446</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8"/>
  <cols>
    <col min="1" max="1" width="9" style="2"/>
    <col min="2" max="2" width="21.09765625" style="2" customWidth="1"/>
    <col min="3" max="4" width="9" style="2" customWidth="1"/>
    <col min="5" max="16384" width="9" style="2"/>
  </cols>
  <sheetData>
    <row r="1" spans="1:25" s="68" customFormat="1" ht="23.25" customHeight="1">
      <c r="A1" s="48" t="s">
        <v>293</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266</v>
      </c>
    </row>
    <row r="3" spans="1:25">
      <c r="A3" s="100" t="s">
        <v>153</v>
      </c>
      <c r="B3" s="100"/>
      <c r="C3" s="86"/>
      <c r="D3" s="55"/>
      <c r="E3" s="55"/>
      <c r="F3" s="55"/>
      <c r="G3" s="55"/>
      <c r="H3" s="55"/>
      <c r="I3" s="55"/>
      <c r="J3" s="55"/>
      <c r="K3" s="55"/>
      <c r="L3" s="55"/>
      <c r="M3" s="55"/>
      <c r="N3" s="55"/>
      <c r="O3" s="55"/>
      <c r="P3" s="55"/>
      <c r="Q3" s="55"/>
      <c r="R3" s="55"/>
      <c r="S3" s="55"/>
      <c r="T3" s="55"/>
      <c r="U3" s="55"/>
      <c r="V3" s="55"/>
      <c r="W3" s="55"/>
      <c r="X3" s="55"/>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140.88790396999937</v>
      </c>
      <c r="F5" s="5">
        <v>136.40748203500084</v>
      </c>
      <c r="G5" s="5">
        <v>139.13363276999999</v>
      </c>
      <c r="H5" s="5">
        <v>141.48085616499984</v>
      </c>
      <c r="I5" s="5">
        <v>138.75210816499967</v>
      </c>
      <c r="J5" s="5">
        <v>141.41046050999958</v>
      </c>
      <c r="K5" s="5">
        <v>120.75828622000009</v>
      </c>
      <c r="L5" s="5">
        <v>132.4248038849999</v>
      </c>
      <c r="M5" s="5">
        <v>134.3100749100002</v>
      </c>
      <c r="N5" s="5">
        <v>131.31792003000024</v>
      </c>
      <c r="O5" s="5">
        <v>141.2529601999999</v>
      </c>
      <c r="P5" s="5">
        <v>137.07009436999957</v>
      </c>
      <c r="Q5" s="5">
        <v>138.26843811000018</v>
      </c>
      <c r="R5" s="5">
        <v>140.99805016000039</v>
      </c>
      <c r="S5" s="5">
        <v>138.43013558000035</v>
      </c>
      <c r="T5" s="5">
        <v>140.65336879000012</v>
      </c>
      <c r="U5" s="5">
        <v>120.82340919000021</v>
      </c>
      <c r="V5" s="5">
        <v>132.73794863999993</v>
      </c>
      <c r="W5" s="5">
        <v>133.49092520499968</v>
      </c>
      <c r="X5" s="5">
        <v>130.39868126999954</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943.82879678500296</v>
      </c>
      <c r="F8" s="5">
        <v>939.8640073300038</v>
      </c>
      <c r="G8" s="5">
        <v>931.48331820499902</v>
      </c>
      <c r="H8" s="5">
        <v>942.55511784500425</v>
      </c>
      <c r="I8" s="5">
        <v>948.51838938499986</v>
      </c>
      <c r="J8" s="5">
        <v>948.66254210500108</v>
      </c>
      <c r="K8" s="5">
        <v>776.50779414499914</v>
      </c>
      <c r="L8" s="5">
        <v>875.66306104999865</v>
      </c>
      <c r="M8" s="5">
        <v>885.02122599000268</v>
      </c>
      <c r="N8" s="5">
        <v>918.69150061000414</v>
      </c>
      <c r="O8" s="5">
        <v>948.54291491500408</v>
      </c>
      <c r="P8" s="5">
        <v>940.62039695500323</v>
      </c>
      <c r="Q8" s="5">
        <v>930.1574496500001</v>
      </c>
      <c r="R8" s="5">
        <v>943.11305324000239</v>
      </c>
      <c r="S8" s="5">
        <v>940.41221714499397</v>
      </c>
      <c r="T8" s="5">
        <v>945.95938182499833</v>
      </c>
      <c r="U8" s="5">
        <v>776.76297240500207</v>
      </c>
      <c r="V8" s="5">
        <v>876.79983778999974</v>
      </c>
      <c r="W8" s="5">
        <v>882.64349492000201</v>
      </c>
      <c r="X8" s="5">
        <v>914.87274360000276</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5">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5">
      <c r="A12" s="54" t="s">
        <v>145</v>
      </c>
      <c r="B12" s="54" t="s">
        <v>170</v>
      </c>
      <c r="C12" s="54" t="s">
        <v>171</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c r="X12" s="5">
        <v>0</v>
      </c>
    </row>
    <row r="13" spans="1:25">
      <c r="A13" s="54" t="s">
        <v>128</v>
      </c>
      <c r="B13" s="54" t="s">
        <v>172</v>
      </c>
      <c r="C13" s="54" t="s">
        <v>173</v>
      </c>
      <c r="D13" s="5">
        <v>0</v>
      </c>
      <c r="E13" s="5">
        <v>314.75083677000032</v>
      </c>
      <c r="F13" s="5">
        <v>315.5549303400004</v>
      </c>
      <c r="G13" s="5">
        <v>305.91381552500081</v>
      </c>
      <c r="H13" s="5">
        <v>327.11529798000032</v>
      </c>
      <c r="I13" s="5">
        <v>328.82066023499885</v>
      </c>
      <c r="J13" s="5">
        <v>318.7598756900004</v>
      </c>
      <c r="K13" s="5">
        <v>277.30191914000045</v>
      </c>
      <c r="L13" s="5">
        <v>291.3292349249997</v>
      </c>
      <c r="M13" s="5">
        <v>308.10457426500147</v>
      </c>
      <c r="N13" s="5">
        <v>320.68747314500024</v>
      </c>
      <c r="O13" s="5">
        <v>318.31056137499974</v>
      </c>
      <c r="P13" s="5">
        <v>315.90601177000116</v>
      </c>
      <c r="Q13" s="5">
        <v>307.75328250000001</v>
      </c>
      <c r="R13" s="5">
        <v>327.37207860499961</v>
      </c>
      <c r="S13" s="5">
        <v>329.09265777500025</v>
      </c>
      <c r="T13" s="5">
        <v>316.34642623500002</v>
      </c>
      <c r="U13" s="5">
        <v>278.24993302500002</v>
      </c>
      <c r="V13" s="5">
        <v>1714.7603845218136</v>
      </c>
      <c r="W13" s="5">
        <v>5112.7562445688154</v>
      </c>
      <c r="X13" s="5">
        <v>5314.9020708678199</v>
      </c>
    </row>
    <row r="14" spans="1:25">
      <c r="A14" s="54" t="s">
        <v>128</v>
      </c>
      <c r="B14" s="54" t="s">
        <v>174</v>
      </c>
      <c r="C14" s="54" t="s">
        <v>175</v>
      </c>
      <c r="D14" s="5">
        <v>0</v>
      </c>
      <c r="E14" s="5">
        <v>289.68446387000017</v>
      </c>
      <c r="F14" s="5">
        <v>292.42035354499973</v>
      </c>
      <c r="G14" s="5">
        <v>274.32537701500161</v>
      </c>
      <c r="H14" s="5">
        <v>298.33823917000001</v>
      </c>
      <c r="I14" s="5">
        <v>293.13881834499978</v>
      </c>
      <c r="J14" s="5">
        <v>294.46799972999952</v>
      </c>
      <c r="K14" s="5">
        <v>247.89627320500134</v>
      </c>
      <c r="L14" s="5">
        <v>265.3944198599981</v>
      </c>
      <c r="M14" s="5">
        <v>276.79993413500091</v>
      </c>
      <c r="N14" s="5">
        <v>301.54710498500037</v>
      </c>
      <c r="O14" s="5">
        <v>294.39111693999928</v>
      </c>
      <c r="P14" s="5">
        <v>294.10015785499934</v>
      </c>
      <c r="Q14" s="5">
        <v>277.27415285000023</v>
      </c>
      <c r="R14" s="5">
        <v>299.27930969999909</v>
      </c>
      <c r="S14" s="5">
        <v>293.56421162500033</v>
      </c>
      <c r="T14" s="5">
        <v>292.66570949499942</v>
      </c>
      <c r="U14" s="5">
        <v>249.58549728000156</v>
      </c>
      <c r="V14" s="5">
        <v>265.65283693499811</v>
      </c>
      <c r="W14" s="5">
        <v>275.43047055000017</v>
      </c>
      <c r="X14" s="5">
        <v>300.58675861500052</v>
      </c>
    </row>
    <row r="15" spans="1:25">
      <c r="A15" s="54" t="s">
        <v>128</v>
      </c>
      <c r="B15" s="54" t="s">
        <v>176</v>
      </c>
      <c r="C15" s="54" t="s">
        <v>177</v>
      </c>
      <c r="D15" s="5">
        <v>0</v>
      </c>
      <c r="E15" s="5">
        <v>373.38696525000364</v>
      </c>
      <c r="F15" s="5">
        <v>366.64122615000002</v>
      </c>
      <c r="G15" s="5">
        <v>363.2016730499999</v>
      </c>
      <c r="H15" s="5">
        <v>382.3103619000006</v>
      </c>
      <c r="I15" s="5">
        <v>378.34231649999913</v>
      </c>
      <c r="J15" s="5">
        <v>379.06856384999935</v>
      </c>
      <c r="K15" s="5">
        <v>327.77379914999807</v>
      </c>
      <c r="L15" s="5">
        <v>340.79380935000108</v>
      </c>
      <c r="M15" s="5">
        <v>364.13009445000108</v>
      </c>
      <c r="N15" s="5">
        <v>380.15998484999898</v>
      </c>
      <c r="O15" s="5">
        <v>378.84773280000246</v>
      </c>
      <c r="P15" s="5">
        <v>366.33386189999999</v>
      </c>
      <c r="Q15" s="5">
        <v>362.31241274999985</v>
      </c>
      <c r="R15" s="5">
        <v>382.58113169999973</v>
      </c>
      <c r="S15" s="5">
        <v>378.83359890000105</v>
      </c>
      <c r="T15" s="5">
        <v>376.73154945000215</v>
      </c>
      <c r="U15" s="5">
        <v>330.33345629999991</v>
      </c>
      <c r="V15" s="5">
        <v>342.18346919999993</v>
      </c>
      <c r="W15" s="5">
        <v>364.13897730000036</v>
      </c>
      <c r="X15" s="5">
        <v>379.26668865000011</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507.18534980000078</v>
      </c>
      <c r="H23" s="5">
        <v>762.53549490000728</v>
      </c>
      <c r="I23" s="5">
        <v>995.50816235999775</v>
      </c>
      <c r="J23" s="5">
        <v>1025.635524139997</v>
      </c>
      <c r="K23" s="5">
        <v>919.71248607999883</v>
      </c>
      <c r="L23" s="5">
        <v>952.23307037999643</v>
      </c>
      <c r="M23" s="5">
        <v>956.8140953999964</v>
      </c>
      <c r="N23" s="5">
        <v>950.92596234000109</v>
      </c>
      <c r="O23" s="5">
        <v>1022.5940634199998</v>
      </c>
      <c r="P23" s="5">
        <v>975.28858048000222</v>
      </c>
      <c r="Q23" s="5">
        <v>950.69917910000004</v>
      </c>
      <c r="R23" s="5">
        <v>972.99425106000524</v>
      </c>
      <c r="S23" s="5">
        <v>991.81928880000191</v>
      </c>
      <c r="T23" s="5">
        <v>1022.8277056599978</v>
      </c>
      <c r="U23" s="5">
        <v>925.95313943999963</v>
      </c>
      <c r="V23" s="5">
        <v>952.12848982000105</v>
      </c>
      <c r="W23" s="5">
        <v>955.0895524199974</v>
      </c>
      <c r="X23" s="5">
        <v>948.43688102000147</v>
      </c>
    </row>
    <row r="24" spans="1:24">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0</v>
      </c>
      <c r="I27" s="5">
        <v>48.290871699999812</v>
      </c>
      <c r="J27" s="5">
        <v>273.30151176000123</v>
      </c>
      <c r="K27" s="5">
        <v>451.53101113999861</v>
      </c>
      <c r="L27" s="5">
        <v>679.03148448000036</v>
      </c>
      <c r="M27" s="5">
        <v>670.3684771199994</v>
      </c>
      <c r="N27" s="5">
        <v>654.00031264000108</v>
      </c>
      <c r="O27" s="5">
        <v>726.81044831999861</v>
      </c>
      <c r="P27" s="5">
        <v>682.76441760000034</v>
      </c>
      <c r="Q27" s="5">
        <v>662.91711456000098</v>
      </c>
      <c r="R27" s="5">
        <v>761.12812703999964</v>
      </c>
      <c r="S27" s="5">
        <v>768.364522560002</v>
      </c>
      <c r="T27" s="5">
        <v>726.35706015999813</v>
      </c>
      <c r="U27" s="5">
        <v>661.65760000000012</v>
      </c>
      <c r="V27" s="5">
        <v>681.08100607999756</v>
      </c>
      <c r="W27" s="5">
        <v>667.12944640000023</v>
      </c>
      <c r="X27" s="5">
        <v>652.08821951999994</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0</v>
      </c>
      <c r="I29" s="5">
        <v>0</v>
      </c>
      <c r="J29" s="5">
        <v>0</v>
      </c>
      <c r="K29" s="5">
        <v>0</v>
      </c>
      <c r="L29" s="5">
        <v>0</v>
      </c>
      <c r="M29" s="5">
        <v>0</v>
      </c>
      <c r="N29" s="5">
        <v>0</v>
      </c>
      <c r="O29" s="5">
        <v>0</v>
      </c>
      <c r="P29" s="5">
        <v>0</v>
      </c>
      <c r="Q29" s="5">
        <v>0</v>
      </c>
      <c r="R29" s="5">
        <v>0</v>
      </c>
      <c r="S29" s="5">
        <v>638.30060800729029</v>
      </c>
      <c r="T29" s="5">
        <v>2619.4656779999891</v>
      </c>
      <c r="U29" s="5">
        <v>2433.4952380000113</v>
      </c>
      <c r="V29" s="5">
        <v>2469.6079979999972</v>
      </c>
      <c r="W29" s="5">
        <v>2450.6219640000045</v>
      </c>
      <c r="X29" s="5">
        <v>2500.9052929999921</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0</v>
      </c>
      <c r="E34" s="5">
        <v>0</v>
      </c>
      <c r="F34" s="5">
        <v>0</v>
      </c>
      <c r="G34" s="5">
        <v>0</v>
      </c>
      <c r="H34" s="5">
        <v>0</v>
      </c>
      <c r="I34" s="5">
        <v>0</v>
      </c>
      <c r="J34" s="5">
        <v>0</v>
      </c>
      <c r="K34" s="5">
        <v>0</v>
      </c>
      <c r="L34" s="5">
        <v>0</v>
      </c>
      <c r="M34" s="5">
        <v>0</v>
      </c>
      <c r="N34" s="5">
        <v>0</v>
      </c>
      <c r="O34" s="5">
        <v>0</v>
      </c>
      <c r="P34" s="5">
        <v>0</v>
      </c>
      <c r="Q34" s="5">
        <v>0</v>
      </c>
      <c r="R34" s="5">
        <v>189.94876790549836</v>
      </c>
      <c r="S34" s="5">
        <v>195.03360862932601</v>
      </c>
      <c r="T34" s="5">
        <v>2764.9585449600218</v>
      </c>
      <c r="U34" s="5">
        <v>2566.210859520007</v>
      </c>
      <c r="V34" s="5">
        <v>2632.0183305599985</v>
      </c>
      <c r="W34" s="5">
        <v>2632.1523935999867</v>
      </c>
      <c r="X34" s="5">
        <v>2720.0006716800108</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98" t="s">
        <v>229</v>
      </c>
      <c r="B40" s="98"/>
      <c r="C40" s="86"/>
      <c r="D40" s="55">
        <v>0</v>
      </c>
      <c r="E40" s="55">
        <v>2062.5389666450064</v>
      </c>
      <c r="F40" s="55">
        <v>2050.8879994000044</v>
      </c>
      <c r="G40" s="55">
        <v>2521.2431663650023</v>
      </c>
      <c r="H40" s="55">
        <v>2854.3353679600123</v>
      </c>
      <c r="I40" s="55">
        <v>3131.3713266899949</v>
      </c>
      <c r="J40" s="55">
        <v>3381.3064777849982</v>
      </c>
      <c r="K40" s="55">
        <v>3121.481569079996</v>
      </c>
      <c r="L40" s="55">
        <v>3536.8698839299946</v>
      </c>
      <c r="M40" s="55">
        <v>3595.5484762700025</v>
      </c>
      <c r="N40" s="55">
        <v>3657.3302586000063</v>
      </c>
      <c r="O40" s="55">
        <v>3830.7497979700038</v>
      </c>
      <c r="P40" s="55">
        <v>3712.0835209300058</v>
      </c>
      <c r="Q40" s="55">
        <v>3629.3820295200012</v>
      </c>
      <c r="R40" s="55">
        <v>4017.4147694105045</v>
      </c>
      <c r="S40" s="55">
        <v>4673.8508490216163</v>
      </c>
      <c r="T40" s="55">
        <v>9205.9654245750062</v>
      </c>
      <c r="U40" s="55">
        <v>8343.0721051600231</v>
      </c>
      <c r="V40" s="55">
        <v>10066.970301546806</v>
      </c>
      <c r="W40" s="55">
        <v>13473.453468963806</v>
      </c>
      <c r="X40" s="55">
        <v>13861.458008222828</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120</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145</v>
      </c>
      <c r="B44" s="54" t="s">
        <v>156</v>
      </c>
      <c r="C44" s="54" t="s">
        <v>157</v>
      </c>
      <c r="D44" s="5">
        <v>0</v>
      </c>
      <c r="E44" s="5">
        <v>0</v>
      </c>
      <c r="F44" s="5">
        <v>0</v>
      </c>
      <c r="G44" s="5">
        <v>0</v>
      </c>
      <c r="H44" s="5">
        <v>0</v>
      </c>
      <c r="I44" s="5">
        <v>0</v>
      </c>
      <c r="J44" s="5">
        <v>0</v>
      </c>
      <c r="K44" s="5">
        <v>0</v>
      </c>
      <c r="L44" s="5">
        <v>0</v>
      </c>
      <c r="M44" s="5">
        <v>0</v>
      </c>
      <c r="N44" s="5">
        <v>0</v>
      </c>
      <c r="O44" s="5">
        <v>0</v>
      </c>
      <c r="P44" s="5">
        <v>0</v>
      </c>
      <c r="Q44" s="5">
        <v>0</v>
      </c>
      <c r="R44" s="5">
        <v>37.29147445791952</v>
      </c>
      <c r="S44" s="5">
        <v>37.338128235377681</v>
      </c>
      <c r="T44" s="5">
        <v>3328.8984238260582</v>
      </c>
      <c r="U44" s="5">
        <v>3032.3485238983299</v>
      </c>
      <c r="V44" s="5">
        <v>3195.5503444685851</v>
      </c>
      <c r="W44" s="5">
        <v>3216.3491208822597</v>
      </c>
      <c r="X44" s="5">
        <v>3141.3107242467759</v>
      </c>
    </row>
    <row r="45" spans="1:24">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162</v>
      </c>
      <c r="C47" s="54" t="s">
        <v>163</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1715.6406348243131</v>
      </c>
      <c r="X47" s="5">
        <v>1806.2565819684992</v>
      </c>
    </row>
    <row r="48" spans="1:24">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145</v>
      </c>
      <c r="B49" s="54" t="s">
        <v>166</v>
      </c>
      <c r="C49" s="54" t="s">
        <v>167</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145</v>
      </c>
      <c r="B50" s="54" t="s">
        <v>168</v>
      </c>
      <c r="C50" s="54" t="s">
        <v>169</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row>
    <row r="51" spans="1:24">
      <c r="A51" s="54" t="s">
        <v>145</v>
      </c>
      <c r="B51" s="54" t="s">
        <v>170</v>
      </c>
      <c r="C51" s="54" t="s">
        <v>171</v>
      </c>
      <c r="D51" s="5">
        <v>0</v>
      </c>
      <c r="E51" s="5">
        <v>1818.5556979999967</v>
      </c>
      <c r="F51" s="5">
        <v>1810.1897495000139</v>
      </c>
      <c r="G51" s="5">
        <v>1769.791513499981</v>
      </c>
      <c r="H51" s="5">
        <v>1822.1126090000175</v>
      </c>
      <c r="I51" s="5">
        <v>1951.6354934999836</v>
      </c>
      <c r="J51" s="5">
        <v>1813.9760495000012</v>
      </c>
      <c r="K51" s="5">
        <v>1863.6891737500107</v>
      </c>
      <c r="L51" s="5">
        <v>1834.6642472336807</v>
      </c>
      <c r="M51" s="5">
        <v>1827.7655634781295</v>
      </c>
      <c r="N51" s="5">
        <v>1745.7916162559043</v>
      </c>
      <c r="O51" s="5">
        <v>1810.4293972822131</v>
      </c>
      <c r="P51" s="5">
        <v>1804.3513750533166</v>
      </c>
      <c r="Q51" s="5">
        <v>1772.2833931707485</v>
      </c>
      <c r="R51" s="5">
        <v>1833.5299139230656</v>
      </c>
      <c r="S51" s="5">
        <v>1953.2928347792952</v>
      </c>
      <c r="T51" s="5">
        <v>1822.5033382813906</v>
      </c>
      <c r="U51" s="5">
        <v>1866.1597132500144</v>
      </c>
      <c r="V51" s="5">
        <v>1838.488526249994</v>
      </c>
      <c r="W51" s="5">
        <v>1839.8481853609767</v>
      </c>
      <c r="X51" s="5">
        <v>1757.5177395000194</v>
      </c>
    </row>
    <row r="52" spans="1:24">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128</v>
      </c>
      <c r="B53" s="54" t="s">
        <v>174</v>
      </c>
      <c r="C53" s="54" t="s">
        <v>175</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128</v>
      </c>
      <c r="B54" s="54" t="s">
        <v>176</v>
      </c>
      <c r="C54" s="54" t="s">
        <v>177</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128</v>
      </c>
      <c r="B55" s="54" t="s">
        <v>178</v>
      </c>
      <c r="C55" s="54" t="s">
        <v>179</v>
      </c>
      <c r="D55" s="5">
        <v>0</v>
      </c>
      <c r="E55" s="5">
        <v>788.39613344000168</v>
      </c>
      <c r="F55" s="5">
        <v>818.43713615299703</v>
      </c>
      <c r="G55" s="5">
        <v>838.62866107600257</v>
      </c>
      <c r="H55" s="5">
        <v>851.14869966100423</v>
      </c>
      <c r="I55" s="5">
        <v>768.48158790149944</v>
      </c>
      <c r="J55" s="5">
        <v>784.6854050729977</v>
      </c>
      <c r="K55" s="5">
        <v>810.2569865125015</v>
      </c>
      <c r="L55" s="5">
        <v>760.14329950550291</v>
      </c>
      <c r="M55" s="5">
        <v>814.26543602135484</v>
      </c>
      <c r="N55" s="5">
        <v>848.59927378400846</v>
      </c>
      <c r="O55" s="5">
        <v>774.9913806285042</v>
      </c>
      <c r="P55" s="5">
        <v>810.84455683100578</v>
      </c>
      <c r="Q55" s="5">
        <v>829.68305154437451</v>
      </c>
      <c r="R55" s="5">
        <v>839.19969274200571</v>
      </c>
      <c r="S55" s="5">
        <v>764.30028433610607</v>
      </c>
      <c r="T55" s="5">
        <v>773.20442289500227</v>
      </c>
      <c r="U55" s="5">
        <v>803.67223180250869</v>
      </c>
      <c r="V55" s="5">
        <v>759.8366311315034</v>
      </c>
      <c r="W55" s="5">
        <v>804.49432285800185</v>
      </c>
      <c r="X55" s="5">
        <v>850.48199578050753</v>
      </c>
    </row>
    <row r="56" spans="1:24">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188</v>
      </c>
      <c r="C60" s="54" t="s">
        <v>189</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194</v>
      </c>
      <c r="C63" s="54" t="s">
        <v>195</v>
      </c>
      <c r="D63" s="5">
        <v>0</v>
      </c>
      <c r="E63" s="5">
        <v>661.86244526207804</v>
      </c>
      <c r="F63" s="5">
        <v>640.09827668691878</v>
      </c>
      <c r="G63" s="5">
        <v>1149.365336497073</v>
      </c>
      <c r="H63" s="5">
        <v>1526.8833057599245</v>
      </c>
      <c r="I63" s="5">
        <v>1434.9808046965484</v>
      </c>
      <c r="J63" s="5">
        <v>1441.7312818634498</v>
      </c>
      <c r="K63" s="5">
        <v>1416.1085875994947</v>
      </c>
      <c r="L63" s="5">
        <v>1411.9604273894406</v>
      </c>
      <c r="M63" s="5">
        <v>1387.9248982794077</v>
      </c>
      <c r="N63" s="5">
        <v>1512.2019692239382</v>
      </c>
      <c r="O63" s="5">
        <v>1463.8686264985977</v>
      </c>
      <c r="P63" s="5">
        <v>1431.8944409606413</v>
      </c>
      <c r="Q63" s="5">
        <v>1445.7631275040385</v>
      </c>
      <c r="R63" s="5">
        <v>1601.8870672417149</v>
      </c>
      <c r="S63" s="5">
        <v>1581.2194997645111</v>
      </c>
      <c r="T63" s="5">
        <v>1542.1038557802476</v>
      </c>
      <c r="U63" s="5">
        <v>1615.9615848319143</v>
      </c>
      <c r="V63" s="5">
        <v>1613.7718418021616</v>
      </c>
      <c r="W63" s="5">
        <v>1524.8296762558646</v>
      </c>
      <c r="X63" s="5">
        <v>1688.8182295583604</v>
      </c>
    </row>
    <row r="64" spans="1:24">
      <c r="A64" s="54" t="s">
        <v>146</v>
      </c>
      <c r="B64" s="54" t="s">
        <v>196</v>
      </c>
      <c r="C64" s="54" t="s">
        <v>197</v>
      </c>
      <c r="D64" s="5">
        <v>0</v>
      </c>
      <c r="E64" s="5">
        <v>454.00284102924638</v>
      </c>
      <c r="F64" s="5">
        <v>466.23259829160367</v>
      </c>
      <c r="G64" s="5">
        <v>492.91174583852802</v>
      </c>
      <c r="H64" s="5">
        <v>510.76236438360019</v>
      </c>
      <c r="I64" s="5">
        <v>630.53511966450083</v>
      </c>
      <c r="J64" s="5">
        <v>576.09042163377171</v>
      </c>
      <c r="K64" s="5">
        <v>1595.9962075169208</v>
      </c>
      <c r="L64" s="5">
        <v>2426.5777688786411</v>
      </c>
      <c r="M64" s="5">
        <v>2365.8219368614309</v>
      </c>
      <c r="N64" s="5">
        <v>2680.9495829063958</v>
      </c>
      <c r="O64" s="5">
        <v>2250.4383648552439</v>
      </c>
      <c r="P64" s="5">
        <v>2275.2760772001534</v>
      </c>
      <c r="Q64" s="5">
        <v>2415.943956979309</v>
      </c>
      <c r="R64" s="5">
        <v>2513.8833162828132</v>
      </c>
      <c r="S64" s="5">
        <v>2502.4310306250059</v>
      </c>
      <c r="T64" s="5">
        <v>2277.4352440963999</v>
      </c>
      <c r="U64" s="5">
        <v>2329.111888125014</v>
      </c>
      <c r="V64" s="5">
        <v>2480.8576466250015</v>
      </c>
      <c r="W64" s="5">
        <v>2400.7743759216228</v>
      </c>
      <c r="X64" s="5">
        <v>2724.2877716977159</v>
      </c>
    </row>
    <row r="65" spans="1:24">
      <c r="A65" s="54" t="s">
        <v>146</v>
      </c>
      <c r="B65" s="54" t="s">
        <v>198</v>
      </c>
      <c r="C65" s="54" t="s">
        <v>199</v>
      </c>
      <c r="D65" s="5">
        <v>0</v>
      </c>
      <c r="E65" s="5">
        <v>0</v>
      </c>
      <c r="F65" s="5">
        <v>0</v>
      </c>
      <c r="G65" s="5">
        <v>0</v>
      </c>
      <c r="H65" s="5">
        <v>631.07046199560477</v>
      </c>
      <c r="I65" s="5">
        <v>1320.8076827499938</v>
      </c>
      <c r="J65" s="5">
        <v>1376.6168062500069</v>
      </c>
      <c r="K65" s="5">
        <v>1370.4599165000025</v>
      </c>
      <c r="L65" s="5">
        <v>1351.4184557499998</v>
      </c>
      <c r="M65" s="5">
        <v>1340.4219612499999</v>
      </c>
      <c r="N65" s="5">
        <v>1530.1124820000018</v>
      </c>
      <c r="O65" s="5">
        <v>1374.6280774999957</v>
      </c>
      <c r="P65" s="5">
        <v>1292.8355645000011</v>
      </c>
      <c r="Q65" s="5">
        <v>1407.2683754999957</v>
      </c>
      <c r="R65" s="5">
        <v>1411.8523394999922</v>
      </c>
      <c r="S65" s="5">
        <v>1331.5182042500048</v>
      </c>
      <c r="T65" s="5">
        <v>1370.8599212499967</v>
      </c>
      <c r="U65" s="5">
        <v>1376.9907487499961</v>
      </c>
      <c r="V65" s="5">
        <v>1348.4452167499962</v>
      </c>
      <c r="W65" s="5">
        <v>1341.6086062500076</v>
      </c>
      <c r="X65" s="5">
        <v>1530.9457014999973</v>
      </c>
    </row>
    <row r="66" spans="1:24">
      <c r="A66" s="54" t="s">
        <v>146</v>
      </c>
      <c r="B66" s="54" t="s">
        <v>200</v>
      </c>
      <c r="C66" s="54" t="s">
        <v>201</v>
      </c>
      <c r="D66" s="5">
        <v>0</v>
      </c>
      <c r="E66" s="5">
        <v>0</v>
      </c>
      <c r="F66" s="5">
        <v>0</v>
      </c>
      <c r="G66" s="5">
        <v>0</v>
      </c>
      <c r="H66" s="5">
        <v>0</v>
      </c>
      <c r="I66" s="5">
        <v>0</v>
      </c>
      <c r="J66" s="5">
        <v>885.42538509685744</v>
      </c>
      <c r="K66" s="5">
        <v>807.75221704313651</v>
      </c>
      <c r="L66" s="5">
        <v>1004.3337540119488</v>
      </c>
      <c r="M66" s="5">
        <v>987.6338850593952</v>
      </c>
      <c r="N66" s="5">
        <v>1049.5638106569916</v>
      </c>
      <c r="O66" s="5">
        <v>1118.1991900578269</v>
      </c>
      <c r="P66" s="5">
        <v>1055.2947555454061</v>
      </c>
      <c r="Q66" s="5">
        <v>1016.4528043633699</v>
      </c>
      <c r="R66" s="5">
        <v>1154.4853499999995</v>
      </c>
      <c r="S66" s="5">
        <v>1126.3745630000053</v>
      </c>
      <c r="T66" s="5">
        <v>1206.4967668000018</v>
      </c>
      <c r="U66" s="5">
        <v>1181.8398997999964</v>
      </c>
      <c r="V66" s="5">
        <v>1147.3556875999993</v>
      </c>
      <c r="W66" s="5">
        <v>1090.2731100000019</v>
      </c>
      <c r="X66" s="5">
        <v>1205.7102397999968</v>
      </c>
    </row>
    <row r="67" spans="1:24">
      <c r="A67" s="54" t="s">
        <v>147</v>
      </c>
      <c r="B67" s="54" t="s">
        <v>202</v>
      </c>
      <c r="C67" s="54" t="s">
        <v>203</v>
      </c>
      <c r="D67" s="5">
        <v>0</v>
      </c>
      <c r="E67" s="5">
        <v>0</v>
      </c>
      <c r="F67" s="5">
        <v>0</v>
      </c>
      <c r="G67" s="5">
        <v>0</v>
      </c>
      <c r="H67" s="5">
        <v>0</v>
      </c>
      <c r="I67" s="5">
        <v>0</v>
      </c>
      <c r="J67" s="5">
        <v>0</v>
      </c>
      <c r="K67" s="5">
        <v>0</v>
      </c>
      <c r="L67" s="5">
        <v>0</v>
      </c>
      <c r="M67" s="5">
        <v>0</v>
      </c>
      <c r="N67" s="5">
        <v>0</v>
      </c>
      <c r="O67" s="5">
        <v>0</v>
      </c>
      <c r="P67" s="5">
        <v>0</v>
      </c>
      <c r="Q67" s="5">
        <v>0</v>
      </c>
      <c r="R67" s="5">
        <v>0</v>
      </c>
      <c r="S67" s="5">
        <v>0</v>
      </c>
      <c r="T67" s="5">
        <v>0</v>
      </c>
      <c r="U67" s="5">
        <v>0</v>
      </c>
      <c r="V67" s="5">
        <v>0</v>
      </c>
      <c r="W67" s="5">
        <v>0</v>
      </c>
      <c r="X67" s="5">
        <v>0</v>
      </c>
    </row>
    <row r="68" spans="1:24">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147</v>
      </c>
      <c r="B69" s="54" t="s">
        <v>206</v>
      </c>
      <c r="C69" s="54" t="s">
        <v>207</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130.10168756000084</v>
      </c>
      <c r="X69" s="5">
        <v>139.54822278311013</v>
      </c>
    </row>
    <row r="70" spans="1:24">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row>
    <row r="71" spans="1:24">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148</v>
      </c>
      <c r="B76" s="54" t="s">
        <v>220</v>
      </c>
      <c r="C76" s="54" t="s">
        <v>221</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148</v>
      </c>
      <c r="B77" s="54" t="s">
        <v>222</v>
      </c>
      <c r="C77" s="54" t="s">
        <v>223</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148</v>
      </c>
      <c r="B78" s="54" t="s">
        <v>224</v>
      </c>
      <c r="C78" s="54" t="s">
        <v>225</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207.34643357310648</v>
      </c>
      <c r="W78" s="5">
        <v>201.63354075636119</v>
      </c>
      <c r="X78" s="5">
        <v>213.40327667513566</v>
      </c>
    </row>
    <row r="79" spans="1:24">
      <c r="A79" s="98" t="s">
        <v>229</v>
      </c>
      <c r="B79" s="98"/>
      <c r="C79" s="86"/>
      <c r="D79" s="55">
        <v>0</v>
      </c>
      <c r="E79" s="55">
        <v>3722.8171177313225</v>
      </c>
      <c r="F79" s="55">
        <v>3734.9577606315333</v>
      </c>
      <c r="G79" s="55">
        <v>4250.6972569115851</v>
      </c>
      <c r="H79" s="55">
        <v>5341.9774408001513</v>
      </c>
      <c r="I79" s="55">
        <v>6106.4406885125254</v>
      </c>
      <c r="J79" s="55">
        <v>6878.5253494170856</v>
      </c>
      <c r="K79" s="55">
        <v>7864.2630889220673</v>
      </c>
      <c r="L79" s="55">
        <v>8789.0979527692125</v>
      </c>
      <c r="M79" s="55">
        <v>8723.8336809497177</v>
      </c>
      <c r="N79" s="55">
        <v>9367.21873482724</v>
      </c>
      <c r="O79" s="55">
        <v>8792.5550368223812</v>
      </c>
      <c r="P79" s="55">
        <v>8670.4967700905254</v>
      </c>
      <c r="Q79" s="55">
        <v>8887.3947090618349</v>
      </c>
      <c r="R79" s="55">
        <v>9392.1291541475111</v>
      </c>
      <c r="S79" s="55">
        <v>9296.4745449903057</v>
      </c>
      <c r="T79" s="55">
        <v>12321.501972929098</v>
      </c>
      <c r="U79" s="55">
        <v>12206.084590457773</v>
      </c>
      <c r="V79" s="55">
        <v>12591.652328200345</v>
      </c>
      <c r="W79" s="55">
        <v>14265.553260669411</v>
      </c>
      <c r="X79" s="55">
        <v>15058.280483510118</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8"/>
  <cols>
    <col min="1" max="1" width="11.09765625" style="2" customWidth="1"/>
    <col min="2" max="2" width="17" style="2" customWidth="1"/>
    <col min="3" max="4" width="9" style="2" customWidth="1"/>
    <col min="5" max="16384" width="9" style="2"/>
  </cols>
  <sheetData>
    <row r="1" spans="1:23" s="68" customFormat="1" ht="23.25" customHeight="1">
      <c r="A1" s="48" t="s">
        <v>294</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2120.7083592143549</v>
      </c>
      <c r="C4" s="5">
        <v>121.31714465443112</v>
      </c>
      <c r="D4" s="5">
        <v>120.76088407077856</v>
      </c>
      <c r="E4" s="5">
        <v>120.79602999113811</v>
      </c>
      <c r="F4" s="5">
        <v>114.95067627233796</v>
      </c>
      <c r="G4" s="5">
        <v>112.83571646747521</v>
      </c>
      <c r="H4" s="5">
        <v>110.51135190401754</v>
      </c>
      <c r="I4" s="5">
        <v>117.57580996716484</v>
      </c>
      <c r="J4" s="5">
        <v>109.08316399451665</v>
      </c>
      <c r="K4" s="5">
        <v>91.673708363464101</v>
      </c>
      <c r="L4" s="5">
        <v>95.190967008422632</v>
      </c>
      <c r="M4" s="5">
        <v>88.542721134399144</v>
      </c>
      <c r="N4" s="5">
        <v>91.618663794754866</v>
      </c>
      <c r="O4" s="5">
        <v>93.340469501123891</v>
      </c>
      <c r="P4" s="5">
        <v>90.611756739694883</v>
      </c>
      <c r="Q4" s="5">
        <v>90.522363900599018</v>
      </c>
      <c r="R4" s="5">
        <v>89.974726969239669</v>
      </c>
      <c r="S4" s="5">
        <v>95.352161486766292</v>
      </c>
      <c r="T4" s="5">
        <v>91.997977443155364</v>
      </c>
      <c r="U4" s="5">
        <v>92.291477700016458</v>
      </c>
      <c r="V4" s="5">
        <v>94.084485433704188</v>
      </c>
      <c r="W4" s="5">
        <v>87.676102417154354</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8"/>
  <cols>
    <col min="1" max="1" width="11.5" style="2" customWidth="1"/>
    <col min="2" max="2" width="17" style="2" customWidth="1"/>
    <col min="3" max="4" width="9" style="2" customWidth="1"/>
    <col min="5" max="16384" width="9" style="2"/>
  </cols>
  <sheetData>
    <row r="1" spans="1:23" s="68" customFormat="1" ht="23.25" customHeight="1">
      <c r="A1" s="48" t="s">
        <v>295</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2132.1669491472239</v>
      </c>
      <c r="C4" s="5">
        <v>121.30846187177161</v>
      </c>
      <c r="D4" s="5">
        <v>120.93024249365557</v>
      </c>
      <c r="E4" s="5">
        <v>120.83553473233103</v>
      </c>
      <c r="F4" s="5">
        <v>115.69944024330233</v>
      </c>
      <c r="G4" s="5">
        <v>113.41537719338612</v>
      </c>
      <c r="H4" s="5">
        <v>110.63917496903116</v>
      </c>
      <c r="I4" s="5">
        <v>117.92268639176982</v>
      </c>
      <c r="J4" s="5">
        <v>108.83354585469949</v>
      </c>
      <c r="K4" s="5">
        <v>92.114232996910815</v>
      </c>
      <c r="L4" s="5">
        <v>94.956728441614715</v>
      </c>
      <c r="M4" s="5">
        <v>87.415059736366061</v>
      </c>
      <c r="N4" s="5">
        <v>92.236451708285628</v>
      </c>
      <c r="O4" s="5">
        <v>94.085688022907703</v>
      </c>
      <c r="P4" s="5">
        <v>91.446895776018991</v>
      </c>
      <c r="Q4" s="5">
        <v>93.039065861092737</v>
      </c>
      <c r="R4" s="5">
        <v>91.719642467613994</v>
      </c>
      <c r="S4" s="5">
        <v>94.759777666698497</v>
      </c>
      <c r="T4" s="5">
        <v>92.868672862969973</v>
      </c>
      <c r="U4" s="5">
        <v>94.092491428857898</v>
      </c>
      <c r="V4" s="5">
        <v>94.142002369613095</v>
      </c>
      <c r="W4" s="5">
        <v>89.705776058326833</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402946.8275789739</v>
      </c>
      <c r="D4" s="5">
        <v>379405.61523038248</v>
      </c>
      <c r="E4" s="5">
        <v>383361.47658961237</v>
      </c>
      <c r="F4" s="5">
        <v>375686.83410751919</v>
      </c>
      <c r="G4" s="5">
        <v>374823.83370578889</v>
      </c>
      <c r="H4" s="5">
        <v>372300.27534684638</v>
      </c>
      <c r="I4" s="5">
        <v>382016.48373045382</v>
      </c>
      <c r="J4" s="5">
        <v>373003.13427966886</v>
      </c>
      <c r="K4" s="5">
        <v>300045.08061032696</v>
      </c>
      <c r="L4" s="5">
        <v>304949.83387259149</v>
      </c>
      <c r="M4" s="5">
        <v>300702.33466826647</v>
      </c>
      <c r="N4" s="5">
        <v>310813.86769324029</v>
      </c>
      <c r="O4" s="5">
        <v>317053.99383037223</v>
      </c>
      <c r="P4" s="5">
        <v>309887.2246237506</v>
      </c>
      <c r="Q4" s="5">
        <v>314277.08625474415</v>
      </c>
      <c r="R4" s="5">
        <v>313131.70630319079</v>
      </c>
      <c r="S4" s="5">
        <v>316774.38969021343</v>
      </c>
      <c r="T4" s="5">
        <v>320319.76634178677</v>
      </c>
      <c r="U4" s="5">
        <v>314332.03624358011</v>
      </c>
      <c r="V4" s="5">
        <v>310308.92187754466</v>
      </c>
      <c r="W4" s="5">
        <v>285717.04799737432</v>
      </c>
      <c r="X4" s="19"/>
    </row>
    <row r="5" spans="1:24">
      <c r="A5" s="6" t="s">
        <v>77</v>
      </c>
      <c r="B5" s="6" t="s">
        <v>114</v>
      </c>
      <c r="C5" s="5">
        <v>120923.70067357252</v>
      </c>
      <c r="D5" s="5">
        <v>136709.67384030623</v>
      </c>
      <c r="E5" s="5">
        <v>136145.66677131169</v>
      </c>
      <c r="F5" s="5">
        <v>121567.33014258169</v>
      </c>
      <c r="G5" s="5">
        <v>114820.00134043445</v>
      </c>
      <c r="H5" s="5">
        <v>108918.53316493188</v>
      </c>
      <c r="I5" s="5">
        <v>126270.10080786516</v>
      </c>
      <c r="J5" s="5">
        <v>103732.71613232727</v>
      </c>
      <c r="K5" s="5">
        <v>98107.816436196561</v>
      </c>
      <c r="L5" s="5">
        <v>107663.07899047947</v>
      </c>
      <c r="M5" s="5">
        <v>88058.385024609364</v>
      </c>
      <c r="N5" s="5">
        <v>92351.980448163755</v>
      </c>
      <c r="O5" s="5">
        <v>93835.778314824609</v>
      </c>
      <c r="P5" s="5">
        <v>89114.106024739362</v>
      </c>
      <c r="Q5" s="5">
        <v>88301.947778947739</v>
      </c>
      <c r="R5" s="5">
        <v>86624.045962470758</v>
      </c>
      <c r="S5" s="5">
        <v>94141.430728474166</v>
      </c>
      <c r="T5" s="5">
        <v>88195.107511965049</v>
      </c>
      <c r="U5" s="5">
        <v>94267.977314586489</v>
      </c>
      <c r="V5" s="5">
        <v>97714.261732992047</v>
      </c>
      <c r="W5" s="5">
        <v>87750.820928434565</v>
      </c>
      <c r="X5" s="19"/>
    </row>
    <row r="6" spans="1:24">
      <c r="A6" s="6" t="s">
        <v>77</v>
      </c>
      <c r="B6" s="6" t="s">
        <v>115</v>
      </c>
      <c r="C6" s="5">
        <v>19444.668573811552</v>
      </c>
      <c r="D6" s="5">
        <v>19431.568177110265</v>
      </c>
      <c r="E6" s="5">
        <v>18235.324512259987</v>
      </c>
      <c r="F6" s="5">
        <v>18375.328310385496</v>
      </c>
      <c r="G6" s="5">
        <v>16985.950662455856</v>
      </c>
      <c r="H6" s="5">
        <v>16545.08582212267</v>
      </c>
      <c r="I6" s="5">
        <v>17380.667730509573</v>
      </c>
      <c r="J6" s="5">
        <v>17505.722681493229</v>
      </c>
      <c r="K6" s="5">
        <v>16892.380052015866</v>
      </c>
      <c r="L6" s="5">
        <v>17000.170674491477</v>
      </c>
      <c r="M6" s="5">
        <v>15897.403140039951</v>
      </c>
      <c r="N6" s="5">
        <v>16792.37237653882</v>
      </c>
      <c r="O6" s="5">
        <v>17471.131508259186</v>
      </c>
      <c r="P6" s="5">
        <v>18399.481127195511</v>
      </c>
      <c r="Q6" s="5">
        <v>15037.609429026599</v>
      </c>
      <c r="R6" s="5">
        <v>15754.768841125981</v>
      </c>
      <c r="S6" s="5">
        <v>35237.759221635009</v>
      </c>
      <c r="T6" s="5">
        <v>11537.698496129087</v>
      </c>
      <c r="U6" s="5">
        <v>10782.004176319904</v>
      </c>
      <c r="V6" s="5">
        <v>29309.570848831005</v>
      </c>
      <c r="W6" s="5">
        <v>44886.631846616016</v>
      </c>
      <c r="X6" s="19"/>
    </row>
    <row r="7" spans="1:24">
      <c r="A7" s="6" t="s">
        <v>77</v>
      </c>
      <c r="B7" s="6" t="s">
        <v>116</v>
      </c>
      <c r="C7" s="5">
        <v>882.91658403121073</v>
      </c>
      <c r="D7" s="5">
        <v>832.78314352269251</v>
      </c>
      <c r="E7" s="5">
        <v>1454.3741675166982</v>
      </c>
      <c r="F7" s="5">
        <v>1740.5484207199281</v>
      </c>
      <c r="G7" s="5">
        <v>1585.7735150132974</v>
      </c>
      <c r="H7" s="5">
        <v>1238.8450293669066</v>
      </c>
      <c r="I7" s="5">
        <v>1416.3905750905806</v>
      </c>
      <c r="J7" s="5">
        <v>1906.9314633398674</v>
      </c>
      <c r="K7" s="5">
        <v>1482.7297076066434</v>
      </c>
      <c r="L7" s="5">
        <v>1354.186893018298</v>
      </c>
      <c r="M7" s="5">
        <v>1406.1798765436713</v>
      </c>
      <c r="N7" s="5">
        <v>2064.195461741801</v>
      </c>
      <c r="O7" s="5">
        <v>1812.1474002766759</v>
      </c>
      <c r="P7" s="5">
        <v>2261.2048673825857</v>
      </c>
      <c r="Q7" s="5">
        <v>2858.6699211025989</v>
      </c>
      <c r="R7" s="5">
        <v>3114.6589756591484</v>
      </c>
      <c r="S7" s="5">
        <v>22507.596198945081</v>
      </c>
      <c r="T7" s="5">
        <v>9288.6506338870422</v>
      </c>
      <c r="U7" s="5">
        <v>8816.7450343782984</v>
      </c>
      <c r="V7" s="5">
        <v>19206.669289828864</v>
      </c>
      <c r="W7" s="5">
        <v>26619.371876884004</v>
      </c>
      <c r="X7" s="19"/>
    </row>
    <row r="8" spans="1:24">
      <c r="A8" s="6" t="s">
        <v>77</v>
      </c>
      <c r="B8" s="6" t="s">
        <v>117</v>
      </c>
      <c r="C8" s="5">
        <v>113866.50104088546</v>
      </c>
      <c r="D8" s="5">
        <v>95232.353096733481</v>
      </c>
      <c r="E8" s="5">
        <v>93490.437735396801</v>
      </c>
      <c r="F8" s="5">
        <v>113086.1969803559</v>
      </c>
      <c r="G8" s="5">
        <v>97021.341533279483</v>
      </c>
      <c r="H8" s="5">
        <v>105874.26216039446</v>
      </c>
      <c r="I8" s="5">
        <v>65646.153900999474</v>
      </c>
      <c r="J8" s="5">
        <v>118668.96786176227</v>
      </c>
      <c r="K8" s="5">
        <v>112112.1076834718</v>
      </c>
      <c r="L8" s="5">
        <v>86432.487731792149</v>
      </c>
      <c r="M8" s="5">
        <v>102710.74103948922</v>
      </c>
      <c r="N8" s="5">
        <v>92059.073634477303</v>
      </c>
      <c r="O8" s="5">
        <v>89472.518070603895</v>
      </c>
      <c r="P8" s="5">
        <v>108825.0189464914</v>
      </c>
      <c r="Q8" s="5">
        <v>95472.467993158134</v>
      </c>
      <c r="R8" s="5">
        <v>108240.1229851285</v>
      </c>
      <c r="S8" s="5">
        <v>62378.515204113661</v>
      </c>
      <c r="T8" s="5">
        <v>117756.17127392882</v>
      </c>
      <c r="U8" s="5">
        <v>106492.34022356276</v>
      </c>
      <c r="V8" s="5">
        <v>82002.440693843018</v>
      </c>
      <c r="W8" s="5">
        <v>103945.39962346327</v>
      </c>
      <c r="X8" s="19"/>
    </row>
    <row r="9" spans="1:24">
      <c r="A9" s="6" t="s">
        <v>77</v>
      </c>
      <c r="B9" s="6" t="s">
        <v>118</v>
      </c>
      <c r="C9" s="5">
        <v>112.54957550390019</v>
      </c>
      <c r="D9" s="5">
        <v>77.591822425000714</v>
      </c>
      <c r="E9" s="5">
        <v>182.1282044759335</v>
      </c>
      <c r="F9" s="5">
        <v>350.74086862102962</v>
      </c>
      <c r="G9" s="5">
        <v>190.41962559371771</v>
      </c>
      <c r="H9" s="5">
        <v>184.63222827044024</v>
      </c>
      <c r="I9" s="5">
        <v>151.62828010823094</v>
      </c>
      <c r="J9" s="5">
        <v>536.16678336136408</v>
      </c>
      <c r="K9" s="5">
        <v>484.48482173596517</v>
      </c>
      <c r="L9" s="5">
        <v>539.87134607439339</v>
      </c>
      <c r="M9" s="5">
        <v>894.1899484372243</v>
      </c>
      <c r="N9" s="5">
        <v>1717.047469114184</v>
      </c>
      <c r="O9" s="5">
        <v>1844.3232324242706</v>
      </c>
      <c r="P9" s="5">
        <v>2450.5707014707386</v>
      </c>
      <c r="Q9" s="5">
        <v>3677.5440267195013</v>
      </c>
      <c r="R9" s="5">
        <v>4940.4197447533179</v>
      </c>
      <c r="S9" s="5">
        <v>8854.4225183753351</v>
      </c>
      <c r="T9" s="5">
        <v>6100.1109155418926</v>
      </c>
      <c r="U9" s="5">
        <v>5695.5657223286489</v>
      </c>
      <c r="V9" s="5">
        <v>8824.0034444536486</v>
      </c>
      <c r="W9" s="5">
        <v>8622.6556545982639</v>
      </c>
      <c r="X9" s="19"/>
    </row>
    <row r="10" spans="1:24">
      <c r="A10" s="6" t="s">
        <v>77</v>
      </c>
      <c r="B10" s="6" t="s">
        <v>120</v>
      </c>
      <c r="C10" s="5">
        <v>77412.744676288014</v>
      </c>
      <c r="D10" s="5">
        <v>81174.385044079972</v>
      </c>
      <c r="E10" s="5">
        <v>81567.96497826252</v>
      </c>
      <c r="F10" s="5">
        <v>82962.911681409125</v>
      </c>
      <c r="G10" s="5">
        <v>89443.275376345526</v>
      </c>
      <c r="H10" s="5">
        <v>89770.690987535432</v>
      </c>
      <c r="I10" s="5">
        <v>87027.265729993771</v>
      </c>
      <c r="J10" s="5">
        <v>89886.687646418373</v>
      </c>
      <c r="K10" s="5">
        <v>92908.750123337362</v>
      </c>
      <c r="L10" s="5">
        <v>92725.356929286572</v>
      </c>
      <c r="M10" s="5">
        <v>99470.508679775608</v>
      </c>
      <c r="N10" s="5">
        <v>91586.582265811609</v>
      </c>
      <c r="O10" s="5">
        <v>89871.344152858321</v>
      </c>
      <c r="P10" s="5">
        <v>91590.047884249798</v>
      </c>
      <c r="Q10" s="5">
        <v>95754.04578465964</v>
      </c>
      <c r="R10" s="5">
        <v>94062.28418724268</v>
      </c>
      <c r="S10" s="5">
        <v>86439.9916404291</v>
      </c>
      <c r="T10" s="5">
        <v>88223.166729632328</v>
      </c>
      <c r="U10" s="5">
        <v>92659.273715065676</v>
      </c>
      <c r="V10" s="5">
        <v>94840.198904708159</v>
      </c>
      <c r="W10" s="5">
        <v>100539.91265312463</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735589.90870306653</v>
      </c>
      <c r="D12" s="17">
        <v>712863.97035456006</v>
      </c>
      <c r="E12" s="17">
        <v>714437.37295883615</v>
      </c>
      <c r="F12" s="17">
        <v>713769.89051159238</v>
      </c>
      <c r="G12" s="17">
        <v>694870.59575891122</v>
      </c>
      <c r="H12" s="17">
        <v>694832.32473946817</v>
      </c>
      <c r="I12" s="17">
        <v>679908.69075502059</v>
      </c>
      <c r="J12" s="17">
        <v>705240.32684837119</v>
      </c>
      <c r="K12" s="17">
        <v>622033.34943469125</v>
      </c>
      <c r="L12" s="17">
        <v>610664.98643773387</v>
      </c>
      <c r="M12" s="17">
        <v>609139.74237716151</v>
      </c>
      <c r="N12" s="17">
        <v>607385.11934908782</v>
      </c>
      <c r="O12" s="17">
        <v>611361.23650961916</v>
      </c>
      <c r="P12" s="17">
        <v>622527.65417528001</v>
      </c>
      <c r="Q12" s="17">
        <v>615379.3711883584</v>
      </c>
      <c r="R12" s="17">
        <v>625868.00699957111</v>
      </c>
      <c r="S12" s="17">
        <v>626334.1052021858</v>
      </c>
      <c r="T12" s="17">
        <v>641420.67190287088</v>
      </c>
      <c r="U12" s="17">
        <v>633045.94242982182</v>
      </c>
      <c r="V12" s="17">
        <v>642206.06679220148</v>
      </c>
      <c r="W12" s="17">
        <v>658081.84058049507</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196030.39959910867</v>
      </c>
      <c r="D15" s="5">
        <v>183765.34873515705</v>
      </c>
      <c r="E15" s="5">
        <v>162413.54890060271</v>
      </c>
      <c r="F15" s="5">
        <v>155948.62032115887</v>
      </c>
      <c r="G15" s="5">
        <v>155801.15262132284</v>
      </c>
      <c r="H15" s="5">
        <v>153690.10822963863</v>
      </c>
      <c r="I15" s="5">
        <v>161620.64141730242</v>
      </c>
      <c r="J15" s="5">
        <v>156525.9874147498</v>
      </c>
      <c r="K15" s="5">
        <v>121968.24663728189</v>
      </c>
      <c r="L15" s="5">
        <v>128667.79833725045</v>
      </c>
      <c r="M15" s="5">
        <v>127257.84381690243</v>
      </c>
      <c r="N15" s="5">
        <v>124904.74578039917</v>
      </c>
      <c r="O15" s="5">
        <v>129775.82972370744</v>
      </c>
      <c r="P15" s="5">
        <v>125167.30130308461</v>
      </c>
      <c r="Q15" s="5">
        <v>137186.8185067334</v>
      </c>
      <c r="R15" s="5">
        <v>138967.06319999776</v>
      </c>
      <c r="S15" s="5">
        <v>138967.06319999695</v>
      </c>
      <c r="T15" s="5">
        <v>138967.06319999686</v>
      </c>
      <c r="U15" s="5">
        <v>139347.79488</v>
      </c>
      <c r="V15" s="5">
        <v>138967.06319999899</v>
      </c>
      <c r="W15" s="5">
        <v>114165.57600000111</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259.82510399998921</v>
      </c>
      <c r="D17" s="5">
        <v>259.82510399998955</v>
      </c>
      <c r="E17" s="5">
        <v>781.61086079999029</v>
      </c>
      <c r="F17" s="5">
        <v>519.6502079999799</v>
      </c>
      <c r="G17" s="5">
        <v>519.65020799998058</v>
      </c>
      <c r="H17" s="5">
        <v>519.65020799997944</v>
      </c>
      <c r="I17" s="5">
        <v>521.07390719998159</v>
      </c>
      <c r="J17" s="5">
        <v>519.65020799997978</v>
      </c>
      <c r="K17" s="5">
        <v>519.6502079999799</v>
      </c>
      <c r="L17" s="5">
        <v>519.65020799998229</v>
      </c>
      <c r="M17" s="5">
        <v>521.07390719997989</v>
      </c>
      <c r="N17" s="5">
        <v>519.65020799998035</v>
      </c>
      <c r="O17" s="5">
        <v>519.65020799997933</v>
      </c>
      <c r="P17" s="5">
        <v>519.65020799997956</v>
      </c>
      <c r="Q17" s="5">
        <v>561.24820615908357</v>
      </c>
      <c r="R17" s="5">
        <v>667.07336303587408</v>
      </c>
      <c r="S17" s="5">
        <v>12852.586958967151</v>
      </c>
      <c r="T17" s="5">
        <v>1302.9333722164567</v>
      </c>
      <c r="U17" s="5">
        <v>1055.5524368008064</v>
      </c>
      <c r="V17" s="5">
        <v>12323.439045777002</v>
      </c>
      <c r="W17" s="5">
        <v>25027.819595030502</v>
      </c>
    </row>
    <row r="18" spans="1:23">
      <c r="A18" s="6" t="s">
        <v>128</v>
      </c>
      <c r="B18" s="6" t="s">
        <v>116</v>
      </c>
      <c r="C18" s="5">
        <v>107.83534083480262</v>
      </c>
      <c r="D18" s="5">
        <v>7.2408947191883835</v>
      </c>
      <c r="E18" s="5">
        <v>110.23901589467933</v>
      </c>
      <c r="F18" s="5">
        <v>243.30341252273729</v>
      </c>
      <c r="G18" s="5">
        <v>192.58309463337076</v>
      </c>
      <c r="H18" s="5">
        <v>130.66700652364176</v>
      </c>
      <c r="I18" s="5">
        <v>131.99425710447861</v>
      </c>
      <c r="J18" s="5">
        <v>267.52869244522589</v>
      </c>
      <c r="K18" s="5">
        <v>195.42825589353555</v>
      </c>
      <c r="L18" s="5">
        <v>44.775673826385507</v>
      </c>
      <c r="M18" s="5">
        <v>206.7956632360829</v>
      </c>
      <c r="N18" s="5">
        <v>905.54581086224039</v>
      </c>
      <c r="O18" s="5">
        <v>477.79026328291314</v>
      </c>
      <c r="P18" s="5">
        <v>775.10332564845942</v>
      </c>
      <c r="Q18" s="5">
        <v>757.81445054289168</v>
      </c>
      <c r="R18" s="5">
        <v>1133.3488675794181</v>
      </c>
      <c r="S18" s="5">
        <v>3685.6743545956238</v>
      </c>
      <c r="T18" s="5">
        <v>1480.6971856995315</v>
      </c>
      <c r="U18" s="5">
        <v>1912.9707757644733</v>
      </c>
      <c r="V18" s="5">
        <v>2943.1121878873037</v>
      </c>
      <c r="W18" s="5">
        <v>9263.1437823178567</v>
      </c>
    </row>
    <row r="19" spans="1:23">
      <c r="A19" s="6" t="s">
        <v>128</v>
      </c>
      <c r="B19" s="6" t="s">
        <v>117</v>
      </c>
      <c r="C19" s="5">
        <v>15899.483564339365</v>
      </c>
      <c r="D19" s="5">
        <v>13478.765297483664</v>
      </c>
      <c r="E19" s="5">
        <v>13223.500737417831</v>
      </c>
      <c r="F19" s="5">
        <v>20308.548454130705</v>
      </c>
      <c r="G19" s="5">
        <v>12925.031880164961</v>
      </c>
      <c r="H19" s="5">
        <v>15560.443647481243</v>
      </c>
      <c r="I19" s="5">
        <v>5509.4776017275153</v>
      </c>
      <c r="J19" s="5">
        <v>24679.761024345451</v>
      </c>
      <c r="K19" s="5">
        <v>22192.838024094752</v>
      </c>
      <c r="L19" s="5">
        <v>13705.586193565534</v>
      </c>
      <c r="M19" s="5">
        <v>15961.155550246993</v>
      </c>
      <c r="N19" s="5">
        <v>13081.938458429373</v>
      </c>
      <c r="O19" s="5">
        <v>12567.65007985487</v>
      </c>
      <c r="P19" s="5">
        <v>19312.300592398213</v>
      </c>
      <c r="Q19" s="5">
        <v>13171.860857779182</v>
      </c>
      <c r="R19" s="5">
        <v>16216.207185706635</v>
      </c>
      <c r="S19" s="5">
        <v>6954.6913360300232</v>
      </c>
      <c r="T19" s="5">
        <v>23915.52186911153</v>
      </c>
      <c r="U19" s="5">
        <v>21569.12813173631</v>
      </c>
      <c r="V19" s="5">
        <v>13884.698507160905</v>
      </c>
      <c r="W19" s="5">
        <v>14635.610741512208</v>
      </c>
    </row>
    <row r="20" spans="1:23">
      <c r="A20" s="6" t="s">
        <v>128</v>
      </c>
      <c r="B20" s="6" t="s">
        <v>118</v>
      </c>
      <c r="C20" s="5">
        <v>59.313082105782158</v>
      </c>
      <c r="D20" s="5">
        <v>41.682688589710835</v>
      </c>
      <c r="E20" s="5">
        <v>51.094433197205461</v>
      </c>
      <c r="F20" s="5">
        <v>139.19133104780889</v>
      </c>
      <c r="G20" s="5">
        <v>54.086446359165983</v>
      </c>
      <c r="H20" s="5">
        <v>45.57942498450371</v>
      </c>
      <c r="I20" s="5">
        <v>68.014275917468652</v>
      </c>
      <c r="J20" s="5">
        <v>81.287914637010203</v>
      </c>
      <c r="K20" s="5">
        <v>95.850595441380861</v>
      </c>
      <c r="L20" s="5">
        <v>67.229493064988972</v>
      </c>
      <c r="M20" s="5">
        <v>138.44171648156166</v>
      </c>
      <c r="N20" s="5">
        <v>156.49456465611823</v>
      </c>
      <c r="O20" s="5">
        <v>106.52847871716003</v>
      </c>
      <c r="P20" s="5">
        <v>200.97362630764457</v>
      </c>
      <c r="Q20" s="5">
        <v>503.39657585073019</v>
      </c>
      <c r="R20" s="5">
        <v>832.36608707347682</v>
      </c>
      <c r="S20" s="5">
        <v>254.04704956979407</v>
      </c>
      <c r="T20" s="5">
        <v>503.59380996949727</v>
      </c>
      <c r="U20" s="5">
        <v>559.84133053271398</v>
      </c>
      <c r="V20" s="5">
        <v>272.00566188656444</v>
      </c>
      <c r="W20" s="5">
        <v>68.935139588522247</v>
      </c>
    </row>
    <row r="21" spans="1:23">
      <c r="A21" s="6" t="s">
        <v>128</v>
      </c>
      <c r="B21" s="6" t="s">
        <v>120</v>
      </c>
      <c r="C21" s="5">
        <v>12008.109698941847</v>
      </c>
      <c r="D21" s="5">
        <v>13843.75801316664</v>
      </c>
      <c r="E21" s="5">
        <v>14260.726725812701</v>
      </c>
      <c r="F21" s="5">
        <v>14377.330743820588</v>
      </c>
      <c r="G21" s="5">
        <v>15041.194372243603</v>
      </c>
      <c r="H21" s="5">
        <v>14554.484707810656</v>
      </c>
      <c r="I21" s="5">
        <v>13722.369412368998</v>
      </c>
      <c r="J21" s="5">
        <v>14547.282385243641</v>
      </c>
      <c r="K21" s="5">
        <v>13923.950743572883</v>
      </c>
      <c r="L21" s="5">
        <v>14392.446437594173</v>
      </c>
      <c r="M21" s="5">
        <v>14579.820721355174</v>
      </c>
      <c r="N21" s="5">
        <v>13587.708574425225</v>
      </c>
      <c r="O21" s="5">
        <v>14179.645737699164</v>
      </c>
      <c r="P21" s="5">
        <v>14283.404114342424</v>
      </c>
      <c r="Q21" s="5">
        <v>14855.269174196419</v>
      </c>
      <c r="R21" s="5">
        <v>14082.777788168189</v>
      </c>
      <c r="S21" s="5">
        <v>13275.064794457337</v>
      </c>
      <c r="T21" s="5">
        <v>13801.372831435725</v>
      </c>
      <c r="U21" s="5">
        <v>13247.779078853102</v>
      </c>
      <c r="V21" s="5">
        <v>15003.303134068705</v>
      </c>
      <c r="W21" s="5">
        <v>14846.997610001281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224364.96638933045</v>
      </c>
      <c r="D23" s="17">
        <v>211396.62073311623</v>
      </c>
      <c r="E23" s="17">
        <v>190840.72067372513</v>
      </c>
      <c r="F23" s="17">
        <v>191536.64447068068</v>
      </c>
      <c r="G23" s="17">
        <v>184533.6986227239</v>
      </c>
      <c r="H23" s="17">
        <v>184500.93322443863</v>
      </c>
      <c r="I23" s="17">
        <v>181573.57087162088</v>
      </c>
      <c r="J23" s="17">
        <v>196621.49763942108</v>
      </c>
      <c r="K23" s="17">
        <v>158895.96446428442</v>
      </c>
      <c r="L23" s="17">
        <v>157397.48634330148</v>
      </c>
      <c r="M23" s="17">
        <v>158665.13137542224</v>
      </c>
      <c r="N23" s="17">
        <v>153156.0833967721</v>
      </c>
      <c r="O23" s="17">
        <v>157627.09449126155</v>
      </c>
      <c r="P23" s="17">
        <v>160258.73316978131</v>
      </c>
      <c r="Q23" s="17">
        <v>167036.40777126167</v>
      </c>
      <c r="R23" s="17">
        <v>171898.83649156141</v>
      </c>
      <c r="S23" s="17">
        <v>175989.12769361687</v>
      </c>
      <c r="T23" s="17">
        <v>179971.18226842958</v>
      </c>
      <c r="U23" s="17">
        <v>177693.06663368741</v>
      </c>
      <c r="V23" s="17">
        <v>183393.62173677946</v>
      </c>
      <c r="W23" s="17">
        <v>178008.08286845149</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206916.42797986534</v>
      </c>
      <c r="D26" s="5">
        <v>195640.26649522537</v>
      </c>
      <c r="E26" s="5">
        <v>220947.92768900967</v>
      </c>
      <c r="F26" s="5">
        <v>219738.21378636031</v>
      </c>
      <c r="G26" s="5">
        <v>219022.68108446611</v>
      </c>
      <c r="H26" s="5">
        <v>218610.16711720772</v>
      </c>
      <c r="I26" s="5">
        <v>220395.84231315154</v>
      </c>
      <c r="J26" s="5">
        <v>216477.14686491905</v>
      </c>
      <c r="K26" s="5">
        <v>178076.83397304502</v>
      </c>
      <c r="L26" s="5">
        <v>176282.0355353411</v>
      </c>
      <c r="M26" s="5">
        <v>173444.49085136419</v>
      </c>
      <c r="N26" s="5">
        <v>185909.12191284113</v>
      </c>
      <c r="O26" s="5">
        <v>187278.1641066648</v>
      </c>
      <c r="P26" s="5">
        <v>184719.92332066598</v>
      </c>
      <c r="Q26" s="5">
        <v>177090.26774801087</v>
      </c>
      <c r="R26" s="5">
        <v>174164.64310319294</v>
      </c>
      <c r="S26" s="5">
        <v>177807.32649021654</v>
      </c>
      <c r="T26" s="5">
        <v>181352.70314178988</v>
      </c>
      <c r="U26" s="5">
        <v>174984.24136358005</v>
      </c>
      <c r="V26" s="5">
        <v>171341.85867754562</v>
      </c>
      <c r="W26" s="5">
        <v>171551.47199737316</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8811.4894316387472</v>
      </c>
      <c r="D28" s="5">
        <v>8811.4894316387508</v>
      </c>
      <c r="E28" s="5">
        <v>10084.43806675095</v>
      </c>
      <c r="F28" s="5">
        <v>9582.4810603190326</v>
      </c>
      <c r="G28" s="5">
        <v>9582.4810603190017</v>
      </c>
      <c r="H28" s="5">
        <v>9582.481060318989</v>
      </c>
      <c r="I28" s="5">
        <v>9608.7344330869837</v>
      </c>
      <c r="J28" s="5">
        <v>9228.8302243190101</v>
      </c>
      <c r="K28" s="5">
        <v>9228.8302243189955</v>
      </c>
      <c r="L28" s="5">
        <v>9228.8302243189955</v>
      </c>
      <c r="M28" s="5">
        <v>9254.1146906869999</v>
      </c>
      <c r="N28" s="5">
        <v>9228.8302243189992</v>
      </c>
      <c r="O28" s="5">
        <v>9228.8302243189992</v>
      </c>
      <c r="P28" s="5">
        <v>9228.8302243190537</v>
      </c>
      <c r="Q28" s="5">
        <v>9291.2941173271647</v>
      </c>
      <c r="R28" s="5">
        <v>9545.1904502524394</v>
      </c>
      <c r="S28" s="5">
        <v>20820.31898126904</v>
      </c>
      <c r="T28" s="5">
        <v>10110.438277043651</v>
      </c>
      <c r="U28" s="5">
        <v>9726.4517395190996</v>
      </c>
      <c r="V28" s="5">
        <v>16986.131803054006</v>
      </c>
      <c r="W28" s="5">
        <v>19858.812251585514</v>
      </c>
    </row>
    <row r="29" spans="1:23">
      <c r="A29" s="6" t="s">
        <v>145</v>
      </c>
      <c r="B29" s="6" t="s">
        <v>116</v>
      </c>
      <c r="C29" s="5">
        <v>0.14460862403079031</v>
      </c>
      <c r="D29" s="5">
        <v>0</v>
      </c>
      <c r="E29" s="5">
        <v>7.4493449940750667</v>
      </c>
      <c r="F29" s="5">
        <v>57.47335390827697</v>
      </c>
      <c r="G29" s="5">
        <v>42.958967728660852</v>
      </c>
      <c r="H29" s="5">
        <v>8.9961651168775205</v>
      </c>
      <c r="I29" s="5">
        <v>0</v>
      </c>
      <c r="J29" s="5">
        <v>261.1656747141551</v>
      </c>
      <c r="K29" s="5">
        <v>4.9223821198236193</v>
      </c>
      <c r="L29" s="5">
        <v>0</v>
      </c>
      <c r="M29" s="5">
        <v>43.800825748187357</v>
      </c>
      <c r="N29" s="5">
        <v>0</v>
      </c>
      <c r="O29" s="5">
        <v>5.4261389195805165</v>
      </c>
      <c r="P29" s="5">
        <v>58.302830383669864</v>
      </c>
      <c r="Q29" s="5">
        <v>208.14106590439428</v>
      </c>
      <c r="R29" s="5">
        <v>232.67726306839222</v>
      </c>
      <c r="S29" s="5">
        <v>262.43728240522591</v>
      </c>
      <c r="T29" s="5">
        <v>369.5771648070866</v>
      </c>
      <c r="U29" s="5">
        <v>410.9550239335245</v>
      </c>
      <c r="V29" s="5">
        <v>387.84606867768792</v>
      </c>
      <c r="W29" s="5">
        <v>217.30873022641188</v>
      </c>
    </row>
    <row r="30" spans="1:23">
      <c r="A30" s="6" t="s">
        <v>145</v>
      </c>
      <c r="B30" s="6" t="s">
        <v>117</v>
      </c>
      <c r="C30" s="5">
        <v>4952.9033861433018</v>
      </c>
      <c r="D30" s="5">
        <v>4926.6310314332932</v>
      </c>
      <c r="E30" s="5">
        <v>4900.3586765773043</v>
      </c>
      <c r="F30" s="5">
        <v>4874.0863217942879</v>
      </c>
      <c r="G30" s="5">
        <v>4847.8139670842847</v>
      </c>
      <c r="H30" s="5">
        <v>4821.5416122282859</v>
      </c>
      <c r="I30" s="5">
        <v>4795.2692575182791</v>
      </c>
      <c r="J30" s="5">
        <v>4768.9969026622402</v>
      </c>
      <c r="K30" s="5">
        <v>4742.7245479522344</v>
      </c>
      <c r="L30" s="5">
        <v>4716.4521930962355</v>
      </c>
      <c r="M30" s="5">
        <v>4690.1798383132309</v>
      </c>
      <c r="N30" s="5">
        <v>4663.9074835302436</v>
      </c>
      <c r="O30" s="5">
        <v>4637.635128747238</v>
      </c>
      <c r="P30" s="5">
        <v>4611.3627740372312</v>
      </c>
      <c r="Q30" s="5">
        <v>4585.0904191812215</v>
      </c>
      <c r="R30" s="5">
        <v>4558.8180643982087</v>
      </c>
      <c r="S30" s="5">
        <v>1707.6967860341099</v>
      </c>
      <c r="T30" s="5">
        <v>1697.7983274551018</v>
      </c>
      <c r="U30" s="5">
        <v>1687.8998689491016</v>
      </c>
      <c r="V30" s="5">
        <v>1678.0014103701017</v>
      </c>
      <c r="W30" s="5">
        <v>1668.1029517910993</v>
      </c>
    </row>
    <row r="31" spans="1:23">
      <c r="A31" s="6" t="s">
        <v>145</v>
      </c>
      <c r="B31" s="6" t="s">
        <v>118</v>
      </c>
      <c r="C31" s="5">
        <v>53.236493398118014</v>
      </c>
      <c r="D31" s="5">
        <v>35.909133835289886</v>
      </c>
      <c r="E31" s="5">
        <v>131.03377127872804</v>
      </c>
      <c r="F31" s="5">
        <v>211.5495375732207</v>
      </c>
      <c r="G31" s="5">
        <v>136.33317923455172</v>
      </c>
      <c r="H31" s="5">
        <v>139.05280328593653</v>
      </c>
      <c r="I31" s="5">
        <v>83.614004190762316</v>
      </c>
      <c r="J31" s="5">
        <v>454.87886872435382</v>
      </c>
      <c r="K31" s="5">
        <v>388.63422629458427</v>
      </c>
      <c r="L31" s="5">
        <v>472.64185300940443</v>
      </c>
      <c r="M31" s="5">
        <v>755.74823195566262</v>
      </c>
      <c r="N31" s="5">
        <v>1560.5529044580658</v>
      </c>
      <c r="O31" s="5">
        <v>1737.7947537071107</v>
      </c>
      <c r="P31" s="5">
        <v>2249.5970751630944</v>
      </c>
      <c r="Q31" s="5">
        <v>3174.1474508687711</v>
      </c>
      <c r="R31" s="5">
        <v>4108.0536576798413</v>
      </c>
      <c r="S31" s="5">
        <v>8600.3754688055396</v>
      </c>
      <c r="T31" s="5">
        <v>5596.5171055723958</v>
      </c>
      <c r="U31" s="5">
        <v>5135.7243917959349</v>
      </c>
      <c r="V31" s="5">
        <v>8551.9977825670849</v>
      </c>
      <c r="W31" s="5">
        <v>8553.7205150097416</v>
      </c>
    </row>
    <row r="32" spans="1:23">
      <c r="A32" s="6" t="s">
        <v>145</v>
      </c>
      <c r="B32" s="6" t="s">
        <v>120</v>
      </c>
      <c r="C32" s="5">
        <v>6251.3884083806479</v>
      </c>
      <c r="D32" s="5">
        <v>11815.981760594834</v>
      </c>
      <c r="E32" s="5">
        <v>11509.65073172062</v>
      </c>
      <c r="F32" s="5">
        <v>11368.806283863789</v>
      </c>
      <c r="G32" s="5">
        <v>11837.127306824575</v>
      </c>
      <c r="H32" s="5">
        <v>12606.847226288672</v>
      </c>
      <c r="I32" s="5">
        <v>11805.385607214215</v>
      </c>
      <c r="J32" s="5">
        <v>11967.049304718877</v>
      </c>
      <c r="K32" s="5">
        <v>11831.093058271714</v>
      </c>
      <c r="L32" s="5">
        <v>11865.803877542397</v>
      </c>
      <c r="M32" s="5">
        <v>11411.271634612796</v>
      </c>
      <c r="N32" s="5">
        <v>11629.300216068295</v>
      </c>
      <c r="O32" s="5">
        <v>11336.870946705667</v>
      </c>
      <c r="P32" s="5">
        <v>11263.715524068608</v>
      </c>
      <c r="Q32" s="5">
        <v>11779.087778756686</v>
      </c>
      <c r="R32" s="5">
        <v>12479.767174204027</v>
      </c>
      <c r="S32" s="5">
        <v>11786.616638037924</v>
      </c>
      <c r="T32" s="5">
        <v>11908.121891645271</v>
      </c>
      <c r="U32" s="5">
        <v>16039.915745944745</v>
      </c>
      <c r="V32" s="5">
        <v>20379.653125500663</v>
      </c>
      <c r="W32" s="5">
        <v>19720.127366665132</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226985.59030805016</v>
      </c>
      <c r="D34" s="17">
        <v>221230.27785272751</v>
      </c>
      <c r="E34" s="17">
        <v>247580.8582803313</v>
      </c>
      <c r="F34" s="17">
        <v>245832.6103438189</v>
      </c>
      <c r="G34" s="17">
        <v>245469.39556565718</v>
      </c>
      <c r="H34" s="17">
        <v>245769.08598444649</v>
      </c>
      <c r="I34" s="17">
        <v>246688.84561516179</v>
      </c>
      <c r="J34" s="17">
        <v>243158.06784005772</v>
      </c>
      <c r="K34" s="17">
        <v>204273.03841200235</v>
      </c>
      <c r="L34" s="17">
        <v>202565.76368330812</v>
      </c>
      <c r="M34" s="17">
        <v>199599.60607268105</v>
      </c>
      <c r="N34" s="17">
        <v>212991.71274121676</v>
      </c>
      <c r="O34" s="17">
        <v>214224.72129906339</v>
      </c>
      <c r="P34" s="17">
        <v>212131.73174863763</v>
      </c>
      <c r="Q34" s="17">
        <v>206128.02858004911</v>
      </c>
      <c r="R34" s="17">
        <v>205089.14971279586</v>
      </c>
      <c r="S34" s="17">
        <v>220984.77164676835</v>
      </c>
      <c r="T34" s="17">
        <v>211035.15590831341</v>
      </c>
      <c r="U34" s="17">
        <v>207985.18813372246</v>
      </c>
      <c r="V34" s="17">
        <v>219325.48886771518</v>
      </c>
      <c r="W34" s="17">
        <v>221569.54381265107</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120923.70067357252</v>
      </c>
      <c r="D38" s="5">
        <v>136709.67384030623</v>
      </c>
      <c r="E38" s="5">
        <v>136145.66677131169</v>
      </c>
      <c r="F38" s="5">
        <v>121567.33014258169</v>
      </c>
      <c r="G38" s="5">
        <v>114820.00134043445</v>
      </c>
      <c r="H38" s="5">
        <v>108918.53316493188</v>
      </c>
      <c r="I38" s="5">
        <v>126270.10080786516</v>
      </c>
      <c r="J38" s="5">
        <v>103732.71613232727</v>
      </c>
      <c r="K38" s="5">
        <v>98107.816436196561</v>
      </c>
      <c r="L38" s="5">
        <v>107663.07899047947</v>
      </c>
      <c r="M38" s="5">
        <v>88058.385024609364</v>
      </c>
      <c r="N38" s="5">
        <v>92351.980448163755</v>
      </c>
      <c r="O38" s="5">
        <v>93835.778314824609</v>
      </c>
      <c r="P38" s="5">
        <v>89114.106024739362</v>
      </c>
      <c r="Q38" s="5">
        <v>88301.947778947739</v>
      </c>
      <c r="R38" s="5">
        <v>86624.045962470758</v>
      </c>
      <c r="S38" s="5">
        <v>94141.430728474166</v>
      </c>
      <c r="T38" s="5">
        <v>88195.107511965049</v>
      </c>
      <c r="U38" s="5">
        <v>94267.977314586489</v>
      </c>
      <c r="V38" s="5">
        <v>97714.261732992047</v>
      </c>
      <c r="W38" s="5">
        <v>87750.820928434565</v>
      </c>
    </row>
    <row r="39" spans="1:23">
      <c r="A39" s="6" t="s">
        <v>146</v>
      </c>
      <c r="B39" s="6" t="s">
        <v>115</v>
      </c>
      <c r="C39" s="5">
        <v>36.231495144104144</v>
      </c>
      <c r="D39" s="5">
        <v>21.428417849234812</v>
      </c>
      <c r="E39" s="5">
        <v>10.974654588802784</v>
      </c>
      <c r="F39" s="5">
        <v>8.737281546645475</v>
      </c>
      <c r="G39" s="5">
        <v>26.920767617311611</v>
      </c>
      <c r="H39" s="5">
        <v>11.080129595626881</v>
      </c>
      <c r="I39" s="5">
        <v>12.275764585456482</v>
      </c>
      <c r="J39" s="5">
        <v>12.109018455456239</v>
      </c>
      <c r="K39" s="5">
        <v>21.428735611411636</v>
      </c>
      <c r="L39" s="5">
        <v>19.275257145139356</v>
      </c>
      <c r="M39" s="5">
        <v>35.959720664756524</v>
      </c>
      <c r="N39" s="5">
        <v>41.720310348402641</v>
      </c>
      <c r="O39" s="5">
        <v>26.275105523474508</v>
      </c>
      <c r="P39" s="5">
        <v>44.784994609314587</v>
      </c>
      <c r="Q39" s="5">
        <v>86.613824568623457</v>
      </c>
      <c r="R39" s="5">
        <v>71.234737063501711</v>
      </c>
      <c r="S39" s="5">
        <v>1564.8532813988143</v>
      </c>
      <c r="T39" s="5">
        <v>124.32684686897871</v>
      </c>
      <c r="U39" s="5">
        <v>0</v>
      </c>
      <c r="V39" s="5">
        <v>0</v>
      </c>
      <c r="W39" s="5">
        <v>0</v>
      </c>
    </row>
    <row r="40" spans="1:23">
      <c r="A40" s="6" t="s">
        <v>146</v>
      </c>
      <c r="B40" s="6" t="s">
        <v>116</v>
      </c>
      <c r="C40" s="5">
        <v>160.76182095258912</v>
      </c>
      <c r="D40" s="5">
        <v>65.829291671725329</v>
      </c>
      <c r="E40" s="5">
        <v>34.038535223451653</v>
      </c>
      <c r="F40" s="5">
        <v>17.781458116815866</v>
      </c>
      <c r="G40" s="5">
        <v>159.16423348956684</v>
      </c>
      <c r="H40" s="5">
        <v>20.558643061432925</v>
      </c>
      <c r="I40" s="5">
        <v>34.57843927556263</v>
      </c>
      <c r="J40" s="5">
        <v>38.540917988988113</v>
      </c>
      <c r="K40" s="5">
        <v>108.32145024581517</v>
      </c>
      <c r="L40" s="5">
        <v>80.397419553582409</v>
      </c>
      <c r="M40" s="5">
        <v>185.89626179862137</v>
      </c>
      <c r="N40" s="5">
        <v>117.30900293606052</v>
      </c>
      <c r="O40" s="5">
        <v>48.379427337315107</v>
      </c>
      <c r="P40" s="5">
        <v>15.767062383160917</v>
      </c>
      <c r="Q40" s="5">
        <v>290.26422784304566</v>
      </c>
      <c r="R40" s="5">
        <v>156.3320734347933</v>
      </c>
      <c r="S40" s="5">
        <v>1987.0284595784565</v>
      </c>
      <c r="T40" s="5">
        <v>251.0996597953575</v>
      </c>
      <c r="U40" s="5">
        <v>389.26127336482051</v>
      </c>
      <c r="V40" s="5">
        <v>912.65513843061308</v>
      </c>
      <c r="W40" s="5">
        <v>2014.8216411451997</v>
      </c>
    </row>
    <row r="41" spans="1:23">
      <c r="A41" s="6" t="s">
        <v>146</v>
      </c>
      <c r="B41" s="6" t="s">
        <v>117</v>
      </c>
      <c r="C41" s="5">
        <v>22496.106847203588</v>
      </c>
      <c r="D41" s="5">
        <v>20786.675768717309</v>
      </c>
      <c r="E41" s="5">
        <v>19638.796261304644</v>
      </c>
      <c r="F41" s="5">
        <v>24661.244114984551</v>
      </c>
      <c r="G41" s="5">
        <v>19053.098081126449</v>
      </c>
      <c r="H41" s="5">
        <v>21899.461148454084</v>
      </c>
      <c r="I41" s="5">
        <v>13220.297562521502</v>
      </c>
      <c r="J41" s="5">
        <v>26610.816000158844</v>
      </c>
      <c r="K41" s="5">
        <v>24943.578154367297</v>
      </c>
      <c r="L41" s="5">
        <v>19585.912540316993</v>
      </c>
      <c r="M41" s="5">
        <v>21308.117069226155</v>
      </c>
      <c r="N41" s="5">
        <v>19678.180090598329</v>
      </c>
      <c r="O41" s="5">
        <v>18576.014261158314</v>
      </c>
      <c r="P41" s="5">
        <v>23331.950967328979</v>
      </c>
      <c r="Q41" s="5">
        <v>18026.624197592952</v>
      </c>
      <c r="R41" s="5">
        <v>20706.169750866546</v>
      </c>
      <c r="S41" s="5">
        <v>12489.759938495961</v>
      </c>
      <c r="T41" s="5">
        <v>25144.828889277138</v>
      </c>
      <c r="U41" s="5">
        <v>23582.55183363763</v>
      </c>
      <c r="V41" s="5">
        <v>18494.905948807034</v>
      </c>
      <c r="W41" s="5">
        <v>20109.524052040459</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34988.647050236672</v>
      </c>
      <c r="D43" s="5">
        <v>33527.867596409036</v>
      </c>
      <c r="E43" s="5">
        <v>33618.732725483293</v>
      </c>
      <c r="F43" s="5">
        <v>35149.68618516469</v>
      </c>
      <c r="G43" s="5">
        <v>38843.822423777019</v>
      </c>
      <c r="H43" s="5">
        <v>39203.478974939819</v>
      </c>
      <c r="I43" s="5">
        <v>39740.618272405489</v>
      </c>
      <c r="J43" s="5">
        <v>41722.552567408515</v>
      </c>
      <c r="K43" s="5">
        <v>45692.305138229174</v>
      </c>
      <c r="L43" s="5">
        <v>45132.553420639029</v>
      </c>
      <c r="M43" s="5">
        <v>50411.4175949247</v>
      </c>
      <c r="N43" s="5">
        <v>45344.076680550112</v>
      </c>
      <c r="O43" s="5">
        <v>44926.882568671099</v>
      </c>
      <c r="P43" s="5">
        <v>46599.476901966904</v>
      </c>
      <c r="Q43" s="5">
        <v>49124.942924542032</v>
      </c>
      <c r="R43" s="5">
        <v>48548.870853616187</v>
      </c>
      <c r="S43" s="5">
        <v>44856.571885056153</v>
      </c>
      <c r="T43" s="5">
        <v>45759.724824851182</v>
      </c>
      <c r="U43" s="5">
        <v>46815.028121533534</v>
      </c>
      <c r="V43" s="5">
        <v>43215.215320955052</v>
      </c>
      <c r="W43" s="5">
        <v>48443.221798949526</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178605.44788710948</v>
      </c>
      <c r="D45" s="17">
        <v>191111.47491495352</v>
      </c>
      <c r="E45" s="17">
        <v>189448.20894791186</v>
      </c>
      <c r="F45" s="17">
        <v>181404.77918239441</v>
      </c>
      <c r="G45" s="17">
        <v>172903.0068464448</v>
      </c>
      <c r="H45" s="17">
        <v>170053.11206098285</v>
      </c>
      <c r="I45" s="17">
        <v>179277.87084665318</v>
      </c>
      <c r="J45" s="17">
        <v>172116.73463633907</v>
      </c>
      <c r="K45" s="17">
        <v>168873.44991465023</v>
      </c>
      <c r="L45" s="17">
        <v>172481.21762813421</v>
      </c>
      <c r="M45" s="17">
        <v>159999.77567122359</v>
      </c>
      <c r="N45" s="17">
        <v>157533.26653259667</v>
      </c>
      <c r="O45" s="17">
        <v>157413.32967751482</v>
      </c>
      <c r="P45" s="17">
        <v>159106.08595102772</v>
      </c>
      <c r="Q45" s="17">
        <v>155830.39295349439</v>
      </c>
      <c r="R45" s="17">
        <v>156106.65337745179</v>
      </c>
      <c r="S45" s="17">
        <v>155039.64429300354</v>
      </c>
      <c r="T45" s="17">
        <v>159475.0877327577</v>
      </c>
      <c r="U45" s="17">
        <v>165054.81854312247</v>
      </c>
      <c r="V45" s="17">
        <v>160337.03814118475</v>
      </c>
      <c r="W45" s="17">
        <v>158318.38842056977</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10337.122543028712</v>
      </c>
      <c r="D50" s="5">
        <v>10338.825223622291</v>
      </c>
      <c r="E50" s="5">
        <v>7358.3009301202428</v>
      </c>
      <c r="F50" s="5">
        <v>8264.4597605198378</v>
      </c>
      <c r="G50" s="5">
        <v>6856.8986265195617</v>
      </c>
      <c r="H50" s="5">
        <v>6431.8744242080766</v>
      </c>
      <c r="I50" s="5">
        <v>7238.5836256371485</v>
      </c>
      <c r="J50" s="5">
        <v>7745.1332307187813</v>
      </c>
      <c r="K50" s="5">
        <v>7122.4708840854792</v>
      </c>
      <c r="L50" s="5">
        <v>7232.4149850273589</v>
      </c>
      <c r="M50" s="5">
        <v>6086.2548214882127</v>
      </c>
      <c r="N50" s="5">
        <v>7002.1716338714386</v>
      </c>
      <c r="O50" s="5">
        <v>7696.3759704167323</v>
      </c>
      <c r="P50" s="5">
        <v>8606.2157002671647</v>
      </c>
      <c r="Q50" s="5">
        <v>5098.4532809717266</v>
      </c>
      <c r="R50" s="5">
        <v>5471.2702907741641</v>
      </c>
      <c r="S50" s="5">
        <v>0</v>
      </c>
      <c r="T50" s="5">
        <v>0</v>
      </c>
      <c r="U50" s="5">
        <v>0</v>
      </c>
      <c r="V50" s="5">
        <v>0</v>
      </c>
      <c r="W50" s="5">
        <v>0</v>
      </c>
    </row>
    <row r="51" spans="1:23">
      <c r="A51" s="6" t="s">
        <v>147</v>
      </c>
      <c r="B51" s="6" t="s">
        <v>116</v>
      </c>
      <c r="C51" s="5">
        <v>614.17481361978832</v>
      </c>
      <c r="D51" s="5">
        <v>759.71295713177869</v>
      </c>
      <c r="E51" s="5">
        <v>1302.6472714044919</v>
      </c>
      <c r="F51" s="5">
        <v>1421.9901961720982</v>
      </c>
      <c r="G51" s="5">
        <v>1191.0672191616991</v>
      </c>
      <c r="H51" s="5">
        <v>1078.6232146649543</v>
      </c>
      <c r="I51" s="5">
        <v>1249.8178787105392</v>
      </c>
      <c r="J51" s="5">
        <v>1339.6961781914983</v>
      </c>
      <c r="K51" s="5">
        <v>1174.0576193474692</v>
      </c>
      <c r="L51" s="5">
        <v>1229.0137996383301</v>
      </c>
      <c r="M51" s="5">
        <v>969.68712576077951</v>
      </c>
      <c r="N51" s="5">
        <v>1041.3406479434998</v>
      </c>
      <c r="O51" s="5">
        <v>1280.551570736867</v>
      </c>
      <c r="P51" s="5">
        <v>1412.0316489672953</v>
      </c>
      <c r="Q51" s="5">
        <v>1602.4501768122668</v>
      </c>
      <c r="R51" s="5">
        <v>1592.3007715765445</v>
      </c>
      <c r="S51" s="5">
        <v>16572.456102365773</v>
      </c>
      <c r="T51" s="5">
        <v>7187.2766235850677</v>
      </c>
      <c r="U51" s="5">
        <v>6103.5579613154823</v>
      </c>
      <c r="V51" s="5">
        <v>14963.055894833256</v>
      </c>
      <c r="W51" s="5">
        <v>15124.097723194531</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18405.951786530608</v>
      </c>
      <c r="D54" s="5">
        <v>16433.202239593167</v>
      </c>
      <c r="E54" s="5">
        <v>16895.746752412157</v>
      </c>
      <c r="F54" s="5">
        <v>16332.328565982178</v>
      </c>
      <c r="G54" s="5">
        <v>17784.955328407112</v>
      </c>
      <c r="H54" s="5">
        <v>17491.347857575769</v>
      </c>
      <c r="I54" s="5">
        <v>16230.97258146393</v>
      </c>
      <c r="J54" s="5">
        <v>16188.366258609878</v>
      </c>
      <c r="K54" s="5">
        <v>16105.637699430099</v>
      </c>
      <c r="L54" s="5">
        <v>15938.200212131591</v>
      </c>
      <c r="M54" s="5">
        <v>17251.572548504886</v>
      </c>
      <c r="N54" s="5">
        <v>15516.53386433967</v>
      </c>
      <c r="O54" s="5">
        <v>14177.682741748438</v>
      </c>
      <c r="P54" s="5">
        <v>13744.376251736725</v>
      </c>
      <c r="Q54" s="5">
        <v>14152.364093619399</v>
      </c>
      <c r="R54" s="5">
        <v>13031.522417857694</v>
      </c>
      <c r="S54" s="5">
        <v>10980.403387567885</v>
      </c>
      <c r="T54" s="5">
        <v>11267.846401284836</v>
      </c>
      <c r="U54" s="5">
        <v>11185.891728737251</v>
      </c>
      <c r="V54" s="5">
        <v>10830.825166285911</v>
      </c>
      <c r="W54" s="5">
        <v>11702.74098186025</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29357.249143179106</v>
      </c>
      <c r="D56" s="17">
        <v>27531.740420347236</v>
      </c>
      <c r="E56" s="17">
        <v>25556.694953936891</v>
      </c>
      <c r="F56" s="17">
        <v>26018.778522674114</v>
      </c>
      <c r="G56" s="17">
        <v>25832.921174088373</v>
      </c>
      <c r="H56" s="17">
        <v>25001.845496448801</v>
      </c>
      <c r="I56" s="17">
        <v>24719.374085811618</v>
      </c>
      <c r="J56" s="17">
        <v>25273.195667520158</v>
      </c>
      <c r="K56" s="17">
        <v>24402.166202863045</v>
      </c>
      <c r="L56" s="17">
        <v>24399.628996797277</v>
      </c>
      <c r="M56" s="17">
        <v>24307.51449575388</v>
      </c>
      <c r="N56" s="17">
        <v>23560.046146154607</v>
      </c>
      <c r="O56" s="17">
        <v>23154.610282902038</v>
      </c>
      <c r="P56" s="17">
        <v>23762.623600971187</v>
      </c>
      <c r="Q56" s="17">
        <v>20853.267551403391</v>
      </c>
      <c r="R56" s="17">
        <v>20095.093480208401</v>
      </c>
      <c r="S56" s="17">
        <v>27552.85948993366</v>
      </c>
      <c r="T56" s="17">
        <v>18455.123024869903</v>
      </c>
      <c r="U56" s="17">
        <v>17289.449690052734</v>
      </c>
      <c r="V56" s="17">
        <v>25793.881061119166</v>
      </c>
      <c r="W56" s="17">
        <v>26826.838705054783</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70518.007243199201</v>
      </c>
      <c r="D63" s="5">
        <v>56040.280999099188</v>
      </c>
      <c r="E63" s="5">
        <v>55727.782060097023</v>
      </c>
      <c r="F63" s="5">
        <v>63242.318089446373</v>
      </c>
      <c r="G63" s="5">
        <v>60195.397604903796</v>
      </c>
      <c r="H63" s="5">
        <v>63592.815752230817</v>
      </c>
      <c r="I63" s="5">
        <v>42121.109479232189</v>
      </c>
      <c r="J63" s="5">
        <v>62609.393934595733</v>
      </c>
      <c r="K63" s="5">
        <v>60232.966957057513</v>
      </c>
      <c r="L63" s="5">
        <v>48424.536804813397</v>
      </c>
      <c r="M63" s="5">
        <v>60751.288581702822</v>
      </c>
      <c r="N63" s="5">
        <v>54635.047601919359</v>
      </c>
      <c r="O63" s="5">
        <v>53691.218600843451</v>
      </c>
      <c r="P63" s="5">
        <v>61569.404612726976</v>
      </c>
      <c r="Q63" s="5">
        <v>59688.892518604793</v>
      </c>
      <c r="R63" s="5">
        <v>66758.927984157111</v>
      </c>
      <c r="S63" s="5">
        <v>41226.367143553558</v>
      </c>
      <c r="T63" s="5">
        <v>66998.022188085059</v>
      </c>
      <c r="U63" s="5">
        <v>59652.760389239731</v>
      </c>
      <c r="V63" s="5">
        <v>47944.834827504979</v>
      </c>
      <c r="W63" s="5">
        <v>67532.161878119456</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5758.647732198222</v>
      </c>
      <c r="D65" s="5">
        <v>5553.5754343163135</v>
      </c>
      <c r="E65" s="5">
        <v>5283.1080428337273</v>
      </c>
      <c r="F65" s="5">
        <v>5734.7599025778572</v>
      </c>
      <c r="G65" s="5">
        <v>5936.175945093205</v>
      </c>
      <c r="H65" s="5">
        <v>5914.5322209204978</v>
      </c>
      <c r="I65" s="5">
        <v>5527.9198565411425</v>
      </c>
      <c r="J65" s="5">
        <v>5461.4371304374872</v>
      </c>
      <c r="K65" s="5">
        <v>5355.763483833477</v>
      </c>
      <c r="L65" s="5">
        <v>5396.352981379433</v>
      </c>
      <c r="M65" s="5">
        <v>5816.4261803780319</v>
      </c>
      <c r="N65" s="5">
        <v>5508.9629304282853</v>
      </c>
      <c r="O65" s="5">
        <v>5250.2621580339746</v>
      </c>
      <c r="P65" s="5">
        <v>5699.0750921351282</v>
      </c>
      <c r="Q65" s="5">
        <v>5842.3818135450956</v>
      </c>
      <c r="R65" s="5">
        <v>5919.3459533965643</v>
      </c>
      <c r="S65" s="5">
        <v>5541.3349353098083</v>
      </c>
      <c r="T65" s="5">
        <v>5486.1007804153169</v>
      </c>
      <c r="U65" s="5">
        <v>5370.6590399970291</v>
      </c>
      <c r="V65" s="5">
        <v>5411.2021578978511</v>
      </c>
      <c r="W65" s="5">
        <v>5826.8248956484667</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76276.654975397425</v>
      </c>
      <c r="D67" s="17">
        <v>61593.856433415502</v>
      </c>
      <c r="E67" s="17">
        <v>61010.890102930753</v>
      </c>
      <c r="F67" s="17">
        <v>68977.077992024235</v>
      </c>
      <c r="G67" s="17">
        <v>66131.573549997003</v>
      </c>
      <c r="H67" s="17">
        <v>69507.347973151322</v>
      </c>
      <c r="I67" s="17">
        <v>47649.029335773332</v>
      </c>
      <c r="J67" s="17">
        <v>68070.831065033213</v>
      </c>
      <c r="K67" s="17">
        <v>65588.730440890984</v>
      </c>
      <c r="L67" s="17">
        <v>53820.889786192827</v>
      </c>
      <c r="M67" s="17">
        <v>66567.714762080854</v>
      </c>
      <c r="N67" s="17">
        <v>60144.010532347645</v>
      </c>
      <c r="O67" s="17">
        <v>58941.480758877427</v>
      </c>
      <c r="P67" s="17">
        <v>67268.479704862111</v>
      </c>
      <c r="Q67" s="17">
        <v>65531.274332149886</v>
      </c>
      <c r="R67" s="17">
        <v>72678.273937553677</v>
      </c>
      <c r="S67" s="17">
        <v>46767.702078863367</v>
      </c>
      <c r="T67" s="17">
        <v>72484.122968500378</v>
      </c>
      <c r="U67" s="17">
        <v>65023.419429236761</v>
      </c>
      <c r="V67" s="17">
        <v>53356.036985402832</v>
      </c>
      <c r="W67" s="17">
        <v>73358.986773767916</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297</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403171.49527942407</v>
      </c>
      <c r="D4" s="5">
        <v>376706.81652361708</v>
      </c>
      <c r="E4" s="5">
        <v>380707.75313326129</v>
      </c>
      <c r="F4" s="5">
        <v>361157.02767886565</v>
      </c>
      <c r="G4" s="5">
        <v>357681.71312064875</v>
      </c>
      <c r="H4" s="5">
        <v>352136.71913672652</v>
      </c>
      <c r="I4" s="5">
        <v>370177.89657253725</v>
      </c>
      <c r="J4" s="5">
        <v>354052.33131627168</v>
      </c>
      <c r="K4" s="5">
        <v>281761.39845016302</v>
      </c>
      <c r="L4" s="5">
        <v>296892.42176944466</v>
      </c>
      <c r="M4" s="5">
        <v>288374.5588911972</v>
      </c>
      <c r="N4" s="5">
        <v>310011.74882058642</v>
      </c>
      <c r="O4" s="5">
        <v>318227.50095422979</v>
      </c>
      <c r="P4" s="5">
        <v>308516.77627708804</v>
      </c>
      <c r="Q4" s="5">
        <v>306389.97843301017</v>
      </c>
      <c r="R4" s="5">
        <v>301019.07481996191</v>
      </c>
      <c r="S4" s="5">
        <v>309282.67529134429</v>
      </c>
      <c r="T4" s="5">
        <v>306579.91185301886</v>
      </c>
      <c r="U4" s="5">
        <v>313089.82320011669</v>
      </c>
      <c r="V4" s="5">
        <v>309112.60041414783</v>
      </c>
      <c r="W4" s="5">
        <v>294364.13986225717</v>
      </c>
      <c r="X4" s="19"/>
    </row>
    <row r="5" spans="1:24">
      <c r="A5" s="6" t="s">
        <v>77</v>
      </c>
      <c r="B5" s="6" t="s">
        <v>114</v>
      </c>
      <c r="C5" s="5">
        <v>120923.32849394514</v>
      </c>
      <c r="D5" s="5">
        <v>139295.86041386393</v>
      </c>
      <c r="E5" s="5">
        <v>138267.77741543972</v>
      </c>
      <c r="F5" s="5">
        <v>137548.15397250844</v>
      </c>
      <c r="G5" s="5">
        <v>132101.14734235444</v>
      </c>
      <c r="H5" s="5">
        <v>126184.72288001863</v>
      </c>
      <c r="I5" s="5">
        <v>138504.08794726265</v>
      </c>
      <c r="J5" s="5">
        <v>119344.56230933327</v>
      </c>
      <c r="K5" s="5">
        <v>115647.75706575191</v>
      </c>
      <c r="L5" s="5">
        <v>115228.64336692526</v>
      </c>
      <c r="M5" s="5">
        <v>95483.428486194069</v>
      </c>
      <c r="N5" s="5">
        <v>97884.089571117191</v>
      </c>
      <c r="O5" s="5">
        <v>98313.058877049712</v>
      </c>
      <c r="P5" s="5">
        <v>96099.651953572684</v>
      </c>
      <c r="Q5" s="5">
        <v>105450.24874853561</v>
      </c>
      <c r="R5" s="5">
        <v>105004.79891791689</v>
      </c>
      <c r="S5" s="5">
        <v>104002.06981999015</v>
      </c>
      <c r="T5" s="5">
        <v>105592.48995026571</v>
      </c>
      <c r="U5" s="5">
        <v>105220.12207593399</v>
      </c>
      <c r="V5" s="5">
        <v>103708.49256529343</v>
      </c>
      <c r="W5" s="5">
        <v>103413.81516729796</v>
      </c>
      <c r="X5" s="19"/>
    </row>
    <row r="6" spans="1:24">
      <c r="A6" s="6" t="s">
        <v>77</v>
      </c>
      <c r="B6" s="6" t="s">
        <v>115</v>
      </c>
      <c r="C6" s="5">
        <v>19444.66857375476</v>
      </c>
      <c r="D6" s="5">
        <v>19431.546573614454</v>
      </c>
      <c r="E6" s="5">
        <v>18235.302172592113</v>
      </c>
      <c r="F6" s="5">
        <v>13975.933656587627</v>
      </c>
      <c r="G6" s="5">
        <v>13983.78434546501</v>
      </c>
      <c r="H6" s="5">
        <v>13969.467837034643</v>
      </c>
      <c r="I6" s="5">
        <v>14007.575008242007</v>
      </c>
      <c r="J6" s="5">
        <v>13595.117177751295</v>
      </c>
      <c r="K6" s="5">
        <v>13598.364769482527</v>
      </c>
      <c r="L6" s="5">
        <v>13595.269746918022</v>
      </c>
      <c r="M6" s="5">
        <v>13643.678087202064</v>
      </c>
      <c r="N6" s="5">
        <v>13599.501846825882</v>
      </c>
      <c r="O6" s="5">
        <v>13598.011871046639</v>
      </c>
      <c r="P6" s="5">
        <v>13599.793724856321</v>
      </c>
      <c r="Q6" s="5">
        <v>14696.46163700547</v>
      </c>
      <c r="R6" s="5">
        <v>13420.911275163264</v>
      </c>
      <c r="S6" s="5">
        <v>33747.516721912667</v>
      </c>
      <c r="T6" s="5">
        <v>10048.661772795802</v>
      </c>
      <c r="U6" s="5">
        <v>9821.1246839990054</v>
      </c>
      <c r="V6" s="5">
        <v>25983.076205760171</v>
      </c>
      <c r="W6" s="5">
        <v>9794.2910099990295</v>
      </c>
      <c r="X6" s="19"/>
    </row>
    <row r="7" spans="1:24">
      <c r="A7" s="6" t="s">
        <v>77</v>
      </c>
      <c r="B7" s="6" t="s">
        <v>116</v>
      </c>
      <c r="C7" s="5">
        <v>882.91658361613622</v>
      </c>
      <c r="D7" s="5">
        <v>828.43674362429772</v>
      </c>
      <c r="E7" s="5">
        <v>1424.4750880236832</v>
      </c>
      <c r="F7" s="5">
        <v>312.84819641122704</v>
      </c>
      <c r="G7" s="5">
        <v>132.71219142031373</v>
      </c>
      <c r="H7" s="5">
        <v>33.359371602728366</v>
      </c>
      <c r="I7" s="5">
        <v>32.126868674525255</v>
      </c>
      <c r="J7" s="5">
        <v>238.02474123002173</v>
      </c>
      <c r="K7" s="5">
        <v>88.802356399299029</v>
      </c>
      <c r="L7" s="5">
        <v>59.307009556990074</v>
      </c>
      <c r="M7" s="5">
        <v>190.08391050184537</v>
      </c>
      <c r="N7" s="5">
        <v>122.67157547105684</v>
      </c>
      <c r="O7" s="5">
        <v>131.10913847888054</v>
      </c>
      <c r="P7" s="5">
        <v>345.08353033280429</v>
      </c>
      <c r="Q7" s="5">
        <v>918.70872406727074</v>
      </c>
      <c r="R7" s="5">
        <v>709.73709730374037</v>
      </c>
      <c r="S7" s="5">
        <v>7742.5746699855699</v>
      </c>
      <c r="T7" s="5">
        <v>1579.283752172282</v>
      </c>
      <c r="U7" s="5">
        <v>1392.0367873864907</v>
      </c>
      <c r="V7" s="5">
        <v>7775.7224337428324</v>
      </c>
      <c r="W7" s="5">
        <v>950.60216445793344</v>
      </c>
      <c r="X7" s="19"/>
    </row>
    <row r="8" spans="1:24">
      <c r="A8" s="6" t="s">
        <v>77</v>
      </c>
      <c r="B8" s="6" t="s">
        <v>117</v>
      </c>
      <c r="C8" s="5">
        <v>113866.50103957987</v>
      </c>
      <c r="D8" s="5">
        <v>95316.808816546123</v>
      </c>
      <c r="E8" s="5">
        <v>93788.780232266581</v>
      </c>
      <c r="F8" s="5">
        <v>116075.30206124973</v>
      </c>
      <c r="G8" s="5">
        <v>99268.043956917783</v>
      </c>
      <c r="H8" s="5">
        <v>112786.44625257789</v>
      </c>
      <c r="I8" s="5">
        <v>65755.481222396207</v>
      </c>
      <c r="J8" s="5">
        <v>124370.22402439563</v>
      </c>
      <c r="K8" s="5">
        <v>113504.35163912713</v>
      </c>
      <c r="L8" s="5">
        <v>88130.033104089453</v>
      </c>
      <c r="M8" s="5">
        <v>111169.34244692986</v>
      </c>
      <c r="N8" s="5">
        <v>94683.365945322963</v>
      </c>
      <c r="O8" s="5">
        <v>92882.014355737832</v>
      </c>
      <c r="P8" s="5">
        <v>113485.68753901476</v>
      </c>
      <c r="Q8" s="5">
        <v>114109.70096542413</v>
      </c>
      <c r="R8" s="5">
        <v>116705.92605721476</v>
      </c>
      <c r="S8" s="5">
        <v>82214.888930289424</v>
      </c>
      <c r="T8" s="5">
        <v>120601.00490756668</v>
      </c>
      <c r="U8" s="5">
        <v>121039.87087351718</v>
      </c>
      <c r="V8" s="5">
        <v>101878.11836947624</v>
      </c>
      <c r="W8" s="5">
        <v>114577.62274325499</v>
      </c>
      <c r="X8" s="19"/>
    </row>
    <row r="9" spans="1:24">
      <c r="A9" s="6" t="s">
        <v>77</v>
      </c>
      <c r="B9" s="6" t="s">
        <v>118</v>
      </c>
      <c r="C9" s="5">
        <v>112.54957519632988</v>
      </c>
      <c r="D9" s="5">
        <v>83.277048111636802</v>
      </c>
      <c r="E9" s="5">
        <v>179.36411269224593</v>
      </c>
      <c r="F9" s="5">
        <v>672.71247375640291</v>
      </c>
      <c r="G9" s="5">
        <v>62.276824580146844</v>
      </c>
      <c r="H9" s="5">
        <v>163.00382586924374</v>
      </c>
      <c r="I9" s="5">
        <v>37.194234917096708</v>
      </c>
      <c r="J9" s="5">
        <v>239.97876785364494</v>
      </c>
      <c r="K9" s="5">
        <v>756.16219987110014</v>
      </c>
      <c r="L9" s="5">
        <v>1006.6852181575899</v>
      </c>
      <c r="M9" s="5">
        <v>2084.0878703849321</v>
      </c>
      <c r="N9" s="5">
        <v>1173.6164989834995</v>
      </c>
      <c r="O9" s="5">
        <v>1370.5516651316329</v>
      </c>
      <c r="P9" s="5">
        <v>1697.3950157733657</v>
      </c>
      <c r="Q9" s="5">
        <v>6889.1212257636389</v>
      </c>
      <c r="R9" s="5">
        <v>3147.9204541691865</v>
      </c>
      <c r="S9" s="5">
        <v>12723.065113871444</v>
      </c>
      <c r="T9" s="5">
        <v>2502.6737296443148</v>
      </c>
      <c r="U9" s="5">
        <v>8468.3166514327822</v>
      </c>
      <c r="V9" s="5">
        <v>12754.466006853816</v>
      </c>
      <c r="W9" s="5">
        <v>4513.715868927412</v>
      </c>
      <c r="X9" s="19"/>
    </row>
    <row r="10" spans="1:24">
      <c r="A10" s="6" t="s">
        <v>77</v>
      </c>
      <c r="B10" s="6" t="s">
        <v>120</v>
      </c>
      <c r="C10" s="5">
        <v>77412.744675377762</v>
      </c>
      <c r="D10" s="5">
        <v>81511.344760881228</v>
      </c>
      <c r="E10" s="5">
        <v>81918.74902495186</v>
      </c>
      <c r="F10" s="5">
        <v>85060.646420031349</v>
      </c>
      <c r="G10" s="5">
        <v>92529.521620408734</v>
      </c>
      <c r="H10" s="5">
        <v>93202.996798179811</v>
      </c>
      <c r="I10" s="5">
        <v>90804.991510571286</v>
      </c>
      <c r="J10" s="5">
        <v>94096.893176287063</v>
      </c>
      <c r="K10" s="5">
        <v>97180.048628244753</v>
      </c>
      <c r="L10" s="5">
        <v>96287.454902712372</v>
      </c>
      <c r="M10" s="5">
        <v>103481.38375201508</v>
      </c>
      <c r="N10" s="5">
        <v>94640.663469229999</v>
      </c>
      <c r="O10" s="5">
        <v>92428.492074129972</v>
      </c>
      <c r="P10" s="5">
        <v>94187.817696547805</v>
      </c>
      <c r="Q10" s="5">
        <v>98882.087498684938</v>
      </c>
      <c r="R10" s="5">
        <v>95617.342852790578</v>
      </c>
      <c r="S10" s="5">
        <v>95516.056786772504</v>
      </c>
      <c r="T10" s="5">
        <v>91936.791180432032</v>
      </c>
      <c r="U10" s="5">
        <v>90064.482869992105</v>
      </c>
      <c r="V10" s="5">
        <v>88691.417253676729</v>
      </c>
      <c r="W10" s="5">
        <v>94614.513077769428</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735814.20422089403</v>
      </c>
      <c r="D12" s="17">
        <v>713174.09088025882</v>
      </c>
      <c r="E12" s="17">
        <v>714522.20117922744</v>
      </c>
      <c r="F12" s="17">
        <v>714802.62445941032</v>
      </c>
      <c r="G12" s="17">
        <v>695759.19940179517</v>
      </c>
      <c r="H12" s="17">
        <v>698476.71610200952</v>
      </c>
      <c r="I12" s="17">
        <v>679319.35336460103</v>
      </c>
      <c r="J12" s="17">
        <v>705937.13151312259</v>
      </c>
      <c r="K12" s="17">
        <v>622536.88510903972</v>
      </c>
      <c r="L12" s="17">
        <v>611199.81511780433</v>
      </c>
      <c r="M12" s="17">
        <v>614426.563444425</v>
      </c>
      <c r="N12" s="17">
        <v>612115.65772753698</v>
      </c>
      <c r="O12" s="17">
        <v>616950.73893580446</v>
      </c>
      <c r="P12" s="17">
        <v>627932.20573718578</v>
      </c>
      <c r="Q12" s="17">
        <v>647336.30723249121</v>
      </c>
      <c r="R12" s="17">
        <v>635625.71147452027</v>
      </c>
      <c r="S12" s="17">
        <v>645228.84733416606</v>
      </c>
      <c r="T12" s="17">
        <v>638840.81714589556</v>
      </c>
      <c r="U12" s="17">
        <v>649095.77714237839</v>
      </c>
      <c r="V12" s="17">
        <v>649903.89324895106</v>
      </c>
      <c r="W12" s="17">
        <v>622228.69989396399</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194219.67045527737</v>
      </c>
      <c r="D15" s="5">
        <v>182042.44199105212</v>
      </c>
      <c r="E15" s="5">
        <v>160669.45193176635</v>
      </c>
      <c r="F15" s="5">
        <v>152076.17352325638</v>
      </c>
      <c r="G15" s="5">
        <v>148739.59369288271</v>
      </c>
      <c r="H15" s="5">
        <v>143658.37517276921</v>
      </c>
      <c r="I15" s="5">
        <v>155857.78725819057</v>
      </c>
      <c r="J15" s="5">
        <v>147881.89442836467</v>
      </c>
      <c r="K15" s="5">
        <v>113462.3431712633</v>
      </c>
      <c r="L15" s="5">
        <v>125320.16408695457</v>
      </c>
      <c r="M15" s="5">
        <v>119879.09378845915</v>
      </c>
      <c r="N15" s="5">
        <v>105481.14836524377</v>
      </c>
      <c r="O15" s="5">
        <v>110004.48701106991</v>
      </c>
      <c r="P15" s="5">
        <v>106278.94016478465</v>
      </c>
      <c r="Q15" s="5">
        <v>111472.41394623744</v>
      </c>
      <c r="R15" s="5">
        <v>111205.13454571387</v>
      </c>
      <c r="S15" s="5">
        <v>114165.57599999994</v>
      </c>
      <c r="T15" s="5">
        <v>112610.102787022</v>
      </c>
      <c r="U15" s="5">
        <v>114478.35840000381</v>
      </c>
      <c r="V15" s="5">
        <v>114165.57600000412</v>
      </c>
      <c r="W15" s="5">
        <v>111065.9151416142</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259.82510399998915</v>
      </c>
      <c r="D17" s="5">
        <v>259.82510399998961</v>
      </c>
      <c r="E17" s="5">
        <v>781.61086079999029</v>
      </c>
      <c r="F17" s="5">
        <v>490.78075200000728</v>
      </c>
      <c r="G17" s="5">
        <v>490.78075200000694</v>
      </c>
      <c r="H17" s="5">
        <v>490.78075200000626</v>
      </c>
      <c r="I17" s="5">
        <v>492.12535680000559</v>
      </c>
      <c r="J17" s="5">
        <v>490.78075200000399</v>
      </c>
      <c r="K17" s="5">
        <v>490.7807520000041</v>
      </c>
      <c r="L17" s="5">
        <v>490.78075200000501</v>
      </c>
      <c r="M17" s="5">
        <v>492.12535680000451</v>
      </c>
      <c r="N17" s="5">
        <v>490.78075200000512</v>
      </c>
      <c r="O17" s="5">
        <v>490.78075200000592</v>
      </c>
      <c r="P17" s="5">
        <v>490.78075200000688</v>
      </c>
      <c r="Q17" s="5">
        <v>492.12535680000684</v>
      </c>
      <c r="R17" s="5">
        <v>490.78075200000626</v>
      </c>
      <c r="S17" s="5">
        <v>12310.492270412387</v>
      </c>
      <c r="T17" s="5">
        <v>490.78075200000455</v>
      </c>
      <c r="U17" s="5">
        <v>492.12535680000286</v>
      </c>
      <c r="V17" s="5">
        <v>12039.324549848028</v>
      </c>
      <c r="W17" s="5">
        <v>490.78075200000558</v>
      </c>
    </row>
    <row r="18" spans="1:23">
      <c r="A18" s="6" t="s">
        <v>128</v>
      </c>
      <c r="B18" s="6" t="s">
        <v>116</v>
      </c>
      <c r="C18" s="5">
        <v>107.83534066795752</v>
      </c>
      <c r="D18" s="5">
        <v>3.0090575211312061</v>
      </c>
      <c r="E18" s="5">
        <v>84.712510887365553</v>
      </c>
      <c r="F18" s="5">
        <v>211.43005234105436</v>
      </c>
      <c r="G18" s="5">
        <v>0</v>
      </c>
      <c r="H18" s="5">
        <v>0</v>
      </c>
      <c r="I18" s="5">
        <v>0</v>
      </c>
      <c r="J18" s="5">
        <v>3.726249784787147</v>
      </c>
      <c r="K18" s="5">
        <v>0</v>
      </c>
      <c r="L18" s="5">
        <v>0</v>
      </c>
      <c r="M18" s="5">
        <v>14.968126251112022</v>
      </c>
      <c r="N18" s="5">
        <v>20.068603876055278</v>
      </c>
      <c r="O18" s="5">
        <v>64.918434057093421</v>
      </c>
      <c r="P18" s="5">
        <v>178.13102004044759</v>
      </c>
      <c r="Q18" s="5">
        <v>277.76501339944929</v>
      </c>
      <c r="R18" s="5">
        <v>310.54802594924217</v>
      </c>
      <c r="S18" s="5">
        <v>404.62152928059817</v>
      </c>
      <c r="T18" s="5">
        <v>462.15844158212974</v>
      </c>
      <c r="U18" s="5">
        <v>310.57909870183505</v>
      </c>
      <c r="V18" s="5">
        <v>389.87872859945577</v>
      </c>
      <c r="W18" s="5">
        <v>329.61507734134062</v>
      </c>
    </row>
    <row r="19" spans="1:23">
      <c r="A19" s="6" t="s">
        <v>128</v>
      </c>
      <c r="B19" s="6" t="s">
        <v>117</v>
      </c>
      <c r="C19" s="5">
        <v>15899.483564339391</v>
      </c>
      <c r="D19" s="5">
        <v>13590.14086951147</v>
      </c>
      <c r="E19" s="5">
        <v>13262.298340577099</v>
      </c>
      <c r="F19" s="5">
        <v>20921.702043834463</v>
      </c>
      <c r="G19" s="5">
        <v>13128.021646223988</v>
      </c>
      <c r="H19" s="5">
        <v>15845.05429197438</v>
      </c>
      <c r="I19" s="5">
        <v>5618.804923123449</v>
      </c>
      <c r="J19" s="5">
        <v>24704.871649937526</v>
      </c>
      <c r="K19" s="5">
        <v>23062.511813629924</v>
      </c>
      <c r="L19" s="5">
        <v>14869.863596976684</v>
      </c>
      <c r="M19" s="5">
        <v>18347.671421135965</v>
      </c>
      <c r="N19" s="5">
        <v>15511.55783044177</v>
      </c>
      <c r="O19" s="5">
        <v>14978.404123257607</v>
      </c>
      <c r="P19" s="5">
        <v>21939.151814720095</v>
      </c>
      <c r="Q19" s="5">
        <v>30348.063041373614</v>
      </c>
      <c r="R19" s="5">
        <v>19104.629173564233</v>
      </c>
      <c r="S19" s="5">
        <v>26791.065062205766</v>
      </c>
      <c r="T19" s="5">
        <v>26693.656492562641</v>
      </c>
      <c r="U19" s="5">
        <v>35809.719004216669</v>
      </c>
      <c r="V19" s="5">
        <v>33568.170184528375</v>
      </c>
      <c r="W19" s="5">
        <v>21204.462254165403</v>
      </c>
    </row>
    <row r="20" spans="1:23">
      <c r="A20" s="6" t="s">
        <v>128</v>
      </c>
      <c r="B20" s="6" t="s">
        <v>118</v>
      </c>
      <c r="C20" s="5">
        <v>59.313082105782122</v>
      </c>
      <c r="D20" s="5">
        <v>29.311032458804803</v>
      </c>
      <c r="E20" s="5">
        <v>48.330341644200892</v>
      </c>
      <c r="F20" s="5">
        <v>276.27480436308508</v>
      </c>
      <c r="G20" s="5">
        <v>0</v>
      </c>
      <c r="H20" s="5">
        <v>76.904479173028932</v>
      </c>
      <c r="I20" s="5">
        <v>0</v>
      </c>
      <c r="J20" s="5">
        <v>26.941810291850423</v>
      </c>
      <c r="K20" s="5">
        <v>248.41099984430045</v>
      </c>
      <c r="L20" s="5">
        <v>373.6604695669177</v>
      </c>
      <c r="M20" s="5">
        <v>821.09107568427567</v>
      </c>
      <c r="N20" s="5">
        <v>441.93140373004718</v>
      </c>
      <c r="O20" s="5">
        <v>448.08170395009279</v>
      </c>
      <c r="P20" s="5">
        <v>654.7586227093077</v>
      </c>
      <c r="Q20" s="5">
        <v>1557.4417109508495</v>
      </c>
      <c r="R20" s="5">
        <v>1188.2797189430196</v>
      </c>
      <c r="S20" s="5">
        <v>5237.4821439791604</v>
      </c>
      <c r="T20" s="5">
        <v>865.31626454436298</v>
      </c>
      <c r="U20" s="5">
        <v>2360.0160327267749</v>
      </c>
      <c r="V20" s="5">
        <v>5335.3459161488354</v>
      </c>
      <c r="W20" s="5">
        <v>1993.3397094017257</v>
      </c>
    </row>
    <row r="21" spans="1:23">
      <c r="A21" s="6" t="s">
        <v>128</v>
      </c>
      <c r="B21" s="6" t="s">
        <v>120</v>
      </c>
      <c r="C21" s="5">
        <v>12008.109698941844</v>
      </c>
      <c r="D21" s="5">
        <v>13843.758013166631</v>
      </c>
      <c r="E21" s="5">
        <v>14260.726725812699</v>
      </c>
      <c r="F21" s="5">
        <v>14374.718636170901</v>
      </c>
      <c r="G21" s="5">
        <v>15041.194372243606</v>
      </c>
      <c r="H21" s="5">
        <v>14554.484707810652</v>
      </c>
      <c r="I21" s="5">
        <v>13722.369412369013</v>
      </c>
      <c r="J21" s="5">
        <v>14547.282385243647</v>
      </c>
      <c r="K21" s="5">
        <v>13911.40304858245</v>
      </c>
      <c r="L21" s="5">
        <v>14377.74817025073</v>
      </c>
      <c r="M21" s="5">
        <v>14550.192904157948</v>
      </c>
      <c r="N21" s="5">
        <v>13608.739024186511</v>
      </c>
      <c r="O21" s="5">
        <v>14192.757119328578</v>
      </c>
      <c r="P21" s="5">
        <v>14280.993277885587</v>
      </c>
      <c r="Q21" s="5">
        <v>14875.469614310403</v>
      </c>
      <c r="R21" s="5">
        <v>14108.751141874605</v>
      </c>
      <c r="S21" s="5">
        <v>10053.038933140197</v>
      </c>
      <c r="T21" s="5">
        <v>10240.686938828156</v>
      </c>
      <c r="U21" s="5">
        <v>9931.6851211455123</v>
      </c>
      <c r="V21" s="5">
        <v>7637.8540181172448</v>
      </c>
      <c r="W21" s="5">
        <v>7516.4821244651948</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222554.23724533233</v>
      </c>
      <c r="D23" s="17">
        <v>209768.48606771012</v>
      </c>
      <c r="E23" s="17">
        <v>189107.13071148773</v>
      </c>
      <c r="F23" s="17">
        <v>188351.0798119659</v>
      </c>
      <c r="G23" s="17">
        <v>177399.59046335032</v>
      </c>
      <c r="H23" s="17">
        <v>174625.5994037273</v>
      </c>
      <c r="I23" s="17">
        <v>175691.08695048303</v>
      </c>
      <c r="J23" s="17">
        <v>187655.49727562247</v>
      </c>
      <c r="K23" s="17">
        <v>151175.44978531997</v>
      </c>
      <c r="L23" s="17">
        <v>155432.21707574889</v>
      </c>
      <c r="M23" s="17">
        <v>154105.14267248847</v>
      </c>
      <c r="N23" s="17">
        <v>135554.22597947819</v>
      </c>
      <c r="O23" s="17">
        <v>140179.42914366329</v>
      </c>
      <c r="P23" s="17">
        <v>143822.7556521401</v>
      </c>
      <c r="Q23" s="17">
        <v>159023.27868307175</v>
      </c>
      <c r="R23" s="17">
        <v>146408.12335804501</v>
      </c>
      <c r="S23" s="17">
        <v>168962.27593901806</v>
      </c>
      <c r="T23" s="17">
        <v>151362.70167653926</v>
      </c>
      <c r="U23" s="17">
        <v>163382.48301359458</v>
      </c>
      <c r="V23" s="17">
        <v>173136.14939724604</v>
      </c>
      <c r="W23" s="17">
        <v>142600.59505898785</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208951.82482414672</v>
      </c>
      <c r="D26" s="5">
        <v>194664.37453256492</v>
      </c>
      <c r="E26" s="5">
        <v>220038.30120149491</v>
      </c>
      <c r="F26" s="5">
        <v>209080.85415560921</v>
      </c>
      <c r="G26" s="5">
        <v>208942.11942776598</v>
      </c>
      <c r="H26" s="5">
        <v>208478.34396395728</v>
      </c>
      <c r="I26" s="5">
        <v>214320.10931434663</v>
      </c>
      <c r="J26" s="5">
        <v>206170.43688790698</v>
      </c>
      <c r="K26" s="5">
        <v>168299.05527889973</v>
      </c>
      <c r="L26" s="5">
        <v>171572.25768249013</v>
      </c>
      <c r="M26" s="5">
        <v>168495.46510273803</v>
      </c>
      <c r="N26" s="5">
        <v>204530.60045534268</v>
      </c>
      <c r="O26" s="5">
        <v>208223.01394315987</v>
      </c>
      <c r="P26" s="5">
        <v>202237.83611230331</v>
      </c>
      <c r="Q26" s="5">
        <v>194917.5644867727</v>
      </c>
      <c r="R26" s="5">
        <v>189813.94027424802</v>
      </c>
      <c r="S26" s="5">
        <v>195117.09929134438</v>
      </c>
      <c r="T26" s="5">
        <v>193969.80906599693</v>
      </c>
      <c r="U26" s="5">
        <v>198611.46480011294</v>
      </c>
      <c r="V26" s="5">
        <v>194947.02441414373</v>
      </c>
      <c r="W26" s="5">
        <v>183298.22472064302</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8811.4894316387326</v>
      </c>
      <c r="D28" s="5">
        <v>8811.4894316387563</v>
      </c>
      <c r="E28" s="5">
        <v>10084.438066750958</v>
      </c>
      <c r="F28" s="5">
        <v>9804.736504079081</v>
      </c>
      <c r="G28" s="5">
        <v>9804.7365040790482</v>
      </c>
      <c r="H28" s="5">
        <v>9804.7365040790519</v>
      </c>
      <c r="I28" s="5">
        <v>9831.5987958710248</v>
      </c>
      <c r="J28" s="5">
        <v>9425.82489407904</v>
      </c>
      <c r="K28" s="5">
        <v>9425.8248940790181</v>
      </c>
      <c r="L28" s="5">
        <v>9425.8248940790199</v>
      </c>
      <c r="M28" s="5">
        <v>9451.6490718710374</v>
      </c>
      <c r="N28" s="5">
        <v>9425.8248940790272</v>
      </c>
      <c r="O28" s="5">
        <v>9425.8248940790363</v>
      </c>
      <c r="P28" s="5">
        <v>9425.8248940790909</v>
      </c>
      <c r="Q28" s="5">
        <v>9586.7982745334884</v>
      </c>
      <c r="R28" s="5">
        <v>9442.5820161148476</v>
      </c>
      <c r="S28" s="5">
        <v>21400.048942310335</v>
      </c>
      <c r="T28" s="5">
        <v>9522.854104501439</v>
      </c>
      <c r="U28" s="5">
        <v>9328.9993271990024</v>
      </c>
      <c r="V28" s="5">
        <v>13943.75165591214</v>
      </c>
      <c r="W28" s="5">
        <v>9303.5102579990235</v>
      </c>
    </row>
    <row r="29" spans="1:23">
      <c r="A29" s="6" t="s">
        <v>145</v>
      </c>
      <c r="B29" s="6" t="s">
        <v>116</v>
      </c>
      <c r="C29" s="5">
        <v>0.14460856215361109</v>
      </c>
      <c r="D29" s="5">
        <v>0</v>
      </c>
      <c r="E29" s="5">
        <v>3.1594989986475812</v>
      </c>
      <c r="F29" s="5">
        <v>43.911293221413501</v>
      </c>
      <c r="G29" s="5">
        <v>4.6692734588533806</v>
      </c>
      <c r="H29" s="5">
        <v>8.9961650704691198</v>
      </c>
      <c r="I29" s="5">
        <v>0</v>
      </c>
      <c r="J29" s="5">
        <v>181.63810113297635</v>
      </c>
      <c r="K29" s="5">
        <v>4.9223820579454074</v>
      </c>
      <c r="L29" s="5">
        <v>0</v>
      </c>
      <c r="M29" s="5">
        <v>0</v>
      </c>
      <c r="N29" s="5">
        <v>0</v>
      </c>
      <c r="O29" s="5">
        <v>4.5917394726314908</v>
      </c>
      <c r="P29" s="5">
        <v>62.906303315358031</v>
      </c>
      <c r="Q29" s="5">
        <v>84.308011599946028</v>
      </c>
      <c r="R29" s="5">
        <v>96.152299646205506</v>
      </c>
      <c r="S29" s="5">
        <v>28.253046894245351</v>
      </c>
      <c r="T29" s="5">
        <v>200.70818918283703</v>
      </c>
      <c r="U29" s="5">
        <v>109.79872085104694</v>
      </c>
      <c r="V29" s="5">
        <v>137.24932515297067</v>
      </c>
      <c r="W29" s="5">
        <v>162.32604604123969</v>
      </c>
    </row>
    <row r="30" spans="1:23">
      <c r="A30" s="6" t="s">
        <v>145</v>
      </c>
      <c r="B30" s="6" t="s">
        <v>117</v>
      </c>
      <c r="C30" s="5">
        <v>4952.9033861433027</v>
      </c>
      <c r="D30" s="5">
        <v>4926.6310314332995</v>
      </c>
      <c r="E30" s="5">
        <v>4900.3586765773007</v>
      </c>
      <c r="F30" s="5">
        <v>4874.086321794287</v>
      </c>
      <c r="G30" s="5">
        <v>4847.8139670842811</v>
      </c>
      <c r="H30" s="5">
        <v>4821.5416122282822</v>
      </c>
      <c r="I30" s="5">
        <v>4795.2692575182718</v>
      </c>
      <c r="J30" s="5">
        <v>4768.9969026622312</v>
      </c>
      <c r="K30" s="5">
        <v>4742.7245479522362</v>
      </c>
      <c r="L30" s="5">
        <v>4716.4521930962346</v>
      </c>
      <c r="M30" s="5">
        <v>4690.1798383132273</v>
      </c>
      <c r="N30" s="5">
        <v>4663.9074835302445</v>
      </c>
      <c r="O30" s="5">
        <v>4637.6351287472289</v>
      </c>
      <c r="P30" s="5">
        <v>4611.3627740372231</v>
      </c>
      <c r="Q30" s="5">
        <v>4585.0904191812187</v>
      </c>
      <c r="R30" s="5">
        <v>4558.8180643982132</v>
      </c>
      <c r="S30" s="5">
        <v>1707.6967860341119</v>
      </c>
      <c r="T30" s="5">
        <v>1697.7983274551027</v>
      </c>
      <c r="U30" s="5">
        <v>1687.8998689491027</v>
      </c>
      <c r="V30" s="5">
        <v>1678.0014103700996</v>
      </c>
      <c r="W30" s="5">
        <v>1668.102951791099</v>
      </c>
    </row>
    <row r="31" spans="1:23">
      <c r="A31" s="6" t="s">
        <v>145</v>
      </c>
      <c r="B31" s="6" t="s">
        <v>118</v>
      </c>
      <c r="C31" s="5">
        <v>53.236493090547761</v>
      </c>
      <c r="D31" s="5">
        <v>53.966015652831999</v>
      </c>
      <c r="E31" s="5">
        <v>131.03377104804503</v>
      </c>
      <c r="F31" s="5">
        <v>396.43766939331789</v>
      </c>
      <c r="G31" s="5">
        <v>62.276824580146844</v>
      </c>
      <c r="H31" s="5">
        <v>86.099346696214809</v>
      </c>
      <c r="I31" s="5">
        <v>37.194234917096708</v>
      </c>
      <c r="J31" s="5">
        <v>213.03695756179451</v>
      </c>
      <c r="K31" s="5">
        <v>507.75120002679967</v>
      </c>
      <c r="L31" s="5">
        <v>633.02474859067217</v>
      </c>
      <c r="M31" s="5">
        <v>1262.9967947006562</v>
      </c>
      <c r="N31" s="5">
        <v>731.68509525345223</v>
      </c>
      <c r="O31" s="5">
        <v>922.46996118154016</v>
      </c>
      <c r="P31" s="5">
        <v>1042.636393064058</v>
      </c>
      <c r="Q31" s="5">
        <v>5331.6795148127885</v>
      </c>
      <c r="R31" s="5">
        <v>1959.640735226167</v>
      </c>
      <c r="S31" s="5">
        <v>7485.5829698922826</v>
      </c>
      <c r="T31" s="5">
        <v>1637.3574650999519</v>
      </c>
      <c r="U31" s="5">
        <v>6108.3006187060064</v>
      </c>
      <c r="V31" s="5">
        <v>7419.1200907049788</v>
      </c>
      <c r="W31" s="5">
        <v>2520.3761595256856</v>
      </c>
    </row>
    <row r="32" spans="1:23">
      <c r="A32" s="6" t="s">
        <v>145</v>
      </c>
      <c r="B32" s="6" t="s">
        <v>120</v>
      </c>
      <c r="C32" s="5">
        <v>6251.3884083806151</v>
      </c>
      <c r="D32" s="5">
        <v>11815.981760594887</v>
      </c>
      <c r="E32" s="5">
        <v>11509.650731720649</v>
      </c>
      <c r="F32" s="5">
        <v>11363.86649655648</v>
      </c>
      <c r="G32" s="5">
        <v>11837.127306824597</v>
      </c>
      <c r="H32" s="5">
        <v>12602.22954755395</v>
      </c>
      <c r="I32" s="5">
        <v>11805.385607214224</v>
      </c>
      <c r="J32" s="5">
        <v>11967.049304718901</v>
      </c>
      <c r="K32" s="5">
        <v>11820.60226859668</v>
      </c>
      <c r="L32" s="5">
        <v>11823.022249220341</v>
      </c>
      <c r="M32" s="5">
        <v>11370.62862381008</v>
      </c>
      <c r="N32" s="5">
        <v>11792.467630580793</v>
      </c>
      <c r="O32" s="5">
        <v>11484.187679058889</v>
      </c>
      <c r="P32" s="5">
        <v>11448.172931175741</v>
      </c>
      <c r="Q32" s="5">
        <v>12001.897896209162</v>
      </c>
      <c r="R32" s="5">
        <v>12704.554009106927</v>
      </c>
      <c r="S32" s="5">
        <v>21500.827420560843</v>
      </c>
      <c r="T32" s="5">
        <v>20784.606352787181</v>
      </c>
      <c r="U32" s="5">
        <v>21116.906137804261</v>
      </c>
      <c r="V32" s="5">
        <v>26188.745670595548</v>
      </c>
      <c r="W32" s="5">
        <v>25712.483989063352</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229020.98715196206</v>
      </c>
      <c r="D34" s="17">
        <v>220272.4427718847</v>
      </c>
      <c r="E34" s="17">
        <v>246666.94194659049</v>
      </c>
      <c r="F34" s="17">
        <v>235563.89244065376</v>
      </c>
      <c r="G34" s="17">
        <v>235498.74330379293</v>
      </c>
      <c r="H34" s="17">
        <v>235801.94713958527</v>
      </c>
      <c r="I34" s="17">
        <v>240789.55720986723</v>
      </c>
      <c r="J34" s="17">
        <v>232726.98304806193</v>
      </c>
      <c r="K34" s="17">
        <v>194800.88057161239</v>
      </c>
      <c r="L34" s="17">
        <v>198170.58176747637</v>
      </c>
      <c r="M34" s="17">
        <v>195270.91943143302</v>
      </c>
      <c r="N34" s="17">
        <v>231144.4855587862</v>
      </c>
      <c r="O34" s="17">
        <v>234697.72334569923</v>
      </c>
      <c r="P34" s="17">
        <v>228828.73940797479</v>
      </c>
      <c r="Q34" s="17">
        <v>226507.33860310927</v>
      </c>
      <c r="R34" s="17">
        <v>218575.68739874038</v>
      </c>
      <c r="S34" s="17">
        <v>247239.50845703619</v>
      </c>
      <c r="T34" s="17">
        <v>227813.1335050234</v>
      </c>
      <c r="U34" s="17">
        <v>236963.36947362238</v>
      </c>
      <c r="V34" s="17">
        <v>244313.89256687951</v>
      </c>
      <c r="W34" s="17">
        <v>222665.02412506344</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120923.32849394514</v>
      </c>
      <c r="D38" s="5">
        <v>139295.86041386393</v>
      </c>
      <c r="E38" s="5">
        <v>138267.77741543972</v>
      </c>
      <c r="F38" s="5">
        <v>137548.15397250844</v>
      </c>
      <c r="G38" s="5">
        <v>132101.14734235444</v>
      </c>
      <c r="H38" s="5">
        <v>126184.72288001863</v>
      </c>
      <c r="I38" s="5">
        <v>138504.08794726265</v>
      </c>
      <c r="J38" s="5">
        <v>119344.56230933327</v>
      </c>
      <c r="K38" s="5">
        <v>115647.75706575191</v>
      </c>
      <c r="L38" s="5">
        <v>115228.64336692526</v>
      </c>
      <c r="M38" s="5">
        <v>95483.428486194069</v>
      </c>
      <c r="N38" s="5">
        <v>97884.089571117191</v>
      </c>
      <c r="O38" s="5">
        <v>98313.058877049712</v>
      </c>
      <c r="P38" s="5">
        <v>96099.651953572684</v>
      </c>
      <c r="Q38" s="5">
        <v>105450.24874853561</v>
      </c>
      <c r="R38" s="5">
        <v>105004.79891791689</v>
      </c>
      <c r="S38" s="5">
        <v>104002.06981999015</v>
      </c>
      <c r="T38" s="5">
        <v>105592.48995026571</v>
      </c>
      <c r="U38" s="5">
        <v>105220.12207593399</v>
      </c>
      <c r="V38" s="5">
        <v>103708.49256529343</v>
      </c>
      <c r="W38" s="5">
        <v>103413.81516729796</v>
      </c>
    </row>
    <row r="39" spans="1:23">
      <c r="A39" s="6" t="s">
        <v>146</v>
      </c>
      <c r="B39" s="6" t="s">
        <v>115</v>
      </c>
      <c r="C39" s="5">
        <v>36.231495121299702</v>
      </c>
      <c r="D39" s="5">
        <v>21.424542212201182</v>
      </c>
      <c r="E39" s="5">
        <v>10.955147028181594</v>
      </c>
      <c r="F39" s="5">
        <v>10.212920574106295</v>
      </c>
      <c r="G39" s="5">
        <v>18.063609451553457</v>
      </c>
      <c r="H39" s="5">
        <v>3.7471010211835862</v>
      </c>
      <c r="I39" s="5">
        <v>3.5920236367495288</v>
      </c>
      <c r="J39" s="5">
        <v>8.3080517378101248</v>
      </c>
      <c r="K39" s="5">
        <v>11.555643469077031</v>
      </c>
      <c r="L39" s="5">
        <v>8.4606209045798195</v>
      </c>
      <c r="M39" s="5">
        <v>19.64482659681828</v>
      </c>
      <c r="N39" s="5">
        <v>12.692720812419294</v>
      </c>
      <c r="O39" s="5">
        <v>11.20274503319837</v>
      </c>
      <c r="P39" s="5">
        <v>12.984598842797707</v>
      </c>
      <c r="Q39" s="5">
        <v>40.770023232815724</v>
      </c>
      <c r="R39" s="5">
        <v>16.652547114001159</v>
      </c>
      <c r="S39" s="5">
        <v>36.975509189946884</v>
      </c>
      <c r="T39" s="5">
        <v>35.026916294358045</v>
      </c>
      <c r="U39" s="5">
        <v>0</v>
      </c>
      <c r="V39" s="5">
        <v>0</v>
      </c>
      <c r="W39" s="5">
        <v>0</v>
      </c>
    </row>
    <row r="40" spans="1:23">
      <c r="A40" s="6" t="s">
        <v>146</v>
      </c>
      <c r="B40" s="6" t="s">
        <v>116</v>
      </c>
      <c r="C40" s="5">
        <v>160.76182088993454</v>
      </c>
      <c r="D40" s="5">
        <v>65.764677558035913</v>
      </c>
      <c r="E40" s="5">
        <v>34.01405137914692</v>
      </c>
      <c r="F40" s="5">
        <v>1.638436327524974</v>
      </c>
      <c r="G40" s="5">
        <v>68.050994788892496</v>
      </c>
      <c r="H40" s="5">
        <v>4.9898014717974073</v>
      </c>
      <c r="I40" s="5">
        <v>9.1866282459814208</v>
      </c>
      <c r="J40" s="5">
        <v>17.00900960835639</v>
      </c>
      <c r="K40" s="5">
        <v>39.545309032015126</v>
      </c>
      <c r="L40" s="5">
        <v>32.952597360963964</v>
      </c>
      <c r="M40" s="5">
        <v>106.3413292368401</v>
      </c>
      <c r="N40" s="5">
        <v>45.734079278189853</v>
      </c>
      <c r="O40" s="5">
        <v>13.966108342060375</v>
      </c>
      <c r="P40" s="5">
        <v>37.808795220160185</v>
      </c>
      <c r="Q40" s="5">
        <v>182.21160213591469</v>
      </c>
      <c r="R40" s="5">
        <v>32.217657555422363</v>
      </c>
      <c r="S40" s="5">
        <v>69.249705628467879</v>
      </c>
      <c r="T40" s="5">
        <v>129.63992299149541</v>
      </c>
      <c r="U40" s="5">
        <v>152.24609025736683</v>
      </c>
      <c r="V40" s="5">
        <v>167.15095707845055</v>
      </c>
      <c r="W40" s="5">
        <v>188.68828295044966</v>
      </c>
    </row>
    <row r="41" spans="1:23">
      <c r="A41" s="6" t="s">
        <v>146</v>
      </c>
      <c r="B41" s="6" t="s">
        <v>117</v>
      </c>
      <c r="C41" s="5">
        <v>22496.1068472037</v>
      </c>
      <c r="D41" s="5">
        <v>20786.675768717159</v>
      </c>
      <c r="E41" s="5">
        <v>19638.796261304684</v>
      </c>
      <c r="F41" s="5">
        <v>24661.24411498446</v>
      </c>
      <c r="G41" s="5">
        <v>19053.098081126504</v>
      </c>
      <c r="H41" s="5">
        <v>21899.461148453891</v>
      </c>
      <c r="I41" s="5">
        <v>13220.297562521551</v>
      </c>
      <c r="J41" s="5">
        <v>26610.816000158953</v>
      </c>
      <c r="K41" s="5">
        <v>24943.57815436742</v>
      </c>
      <c r="L41" s="5">
        <v>19585.912540317033</v>
      </c>
      <c r="M41" s="5">
        <v>21308.117069226184</v>
      </c>
      <c r="N41" s="5">
        <v>19678.180090598238</v>
      </c>
      <c r="O41" s="5">
        <v>18576.014261158434</v>
      </c>
      <c r="P41" s="5">
        <v>23331.950967328863</v>
      </c>
      <c r="Q41" s="5">
        <v>18026.624197592944</v>
      </c>
      <c r="R41" s="5">
        <v>20706.169750866546</v>
      </c>
      <c r="S41" s="5">
        <v>12489.759938495978</v>
      </c>
      <c r="T41" s="5">
        <v>25144.828889276931</v>
      </c>
      <c r="U41" s="5">
        <v>23582.551833637674</v>
      </c>
      <c r="V41" s="5">
        <v>18494.905948807125</v>
      </c>
      <c r="W41" s="5">
        <v>20109.524052040426</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34988.647049500913</v>
      </c>
      <c r="D43" s="5">
        <v>33793.293091782347</v>
      </c>
      <c r="E43" s="5">
        <v>33889.415422618978</v>
      </c>
      <c r="F43" s="5">
        <v>36664.778714437482</v>
      </c>
      <c r="G43" s="5">
        <v>41255.518581930977</v>
      </c>
      <c r="H43" s="5">
        <v>41939.916694367785</v>
      </c>
      <c r="I43" s="5">
        <v>42818.69279082775</v>
      </c>
      <c r="J43" s="5">
        <v>45165.471057188399</v>
      </c>
      <c r="K43" s="5">
        <v>49313.660853138739</v>
      </c>
      <c r="L43" s="5">
        <v>48101.993740560341</v>
      </c>
      <c r="M43" s="5">
        <v>53759.010407616399</v>
      </c>
      <c r="N43" s="5">
        <v>47937.207374896556</v>
      </c>
      <c r="O43" s="5">
        <v>47186.368171251044</v>
      </c>
      <c r="P43" s="5">
        <v>48756.523498532137</v>
      </c>
      <c r="Q43" s="5">
        <v>51956.757826706649</v>
      </c>
      <c r="R43" s="5">
        <v>51134.995605121054</v>
      </c>
      <c r="S43" s="5">
        <v>48250.319753665404</v>
      </c>
      <c r="T43" s="5">
        <v>46125.761303759195</v>
      </c>
      <c r="U43" s="5">
        <v>46271.453113422198</v>
      </c>
      <c r="V43" s="5">
        <v>42079.443705645535</v>
      </c>
      <c r="W43" s="5">
        <v>47545.810531522176</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178605.07570666098</v>
      </c>
      <c r="D45" s="17">
        <v>193963.01849413366</v>
      </c>
      <c r="E45" s="17">
        <v>191840.9582977707</v>
      </c>
      <c r="F45" s="17">
        <v>198886.02815883199</v>
      </c>
      <c r="G45" s="17">
        <v>192495.87860965237</v>
      </c>
      <c r="H45" s="17">
        <v>190032.83762533328</v>
      </c>
      <c r="I45" s="17">
        <v>194555.85695249468</v>
      </c>
      <c r="J45" s="17">
        <v>191146.1664280268</v>
      </c>
      <c r="K45" s="17">
        <v>189956.09702575917</v>
      </c>
      <c r="L45" s="17">
        <v>182957.96286606818</v>
      </c>
      <c r="M45" s="17">
        <v>170676.5421188703</v>
      </c>
      <c r="N45" s="17">
        <v>165557.90383670261</v>
      </c>
      <c r="O45" s="17">
        <v>164100.61016283446</v>
      </c>
      <c r="P45" s="17">
        <v>168238.91981349664</v>
      </c>
      <c r="Q45" s="17">
        <v>175656.61239820393</v>
      </c>
      <c r="R45" s="17">
        <v>176894.8344785739</v>
      </c>
      <c r="S45" s="17">
        <v>164848.37472696992</v>
      </c>
      <c r="T45" s="17">
        <v>177027.74698258768</v>
      </c>
      <c r="U45" s="17">
        <v>175226.37311325123</v>
      </c>
      <c r="V45" s="17">
        <v>164449.99317682453</v>
      </c>
      <c r="W45" s="17">
        <v>171257.83803381101</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10337.122542994739</v>
      </c>
      <c r="D50" s="5">
        <v>10338.807495763511</v>
      </c>
      <c r="E50" s="5">
        <v>7358.2980980129823</v>
      </c>
      <c r="F50" s="5">
        <v>3670.2034799344328</v>
      </c>
      <c r="G50" s="5">
        <v>3670.2034799344019</v>
      </c>
      <c r="H50" s="5">
        <v>3670.2034799344028</v>
      </c>
      <c r="I50" s="5">
        <v>3680.2588319342258</v>
      </c>
      <c r="J50" s="5">
        <v>3670.2034799344397</v>
      </c>
      <c r="K50" s="5">
        <v>3670.2034799344265</v>
      </c>
      <c r="L50" s="5">
        <v>3670.2034799344174</v>
      </c>
      <c r="M50" s="5">
        <v>3680.2588319342062</v>
      </c>
      <c r="N50" s="5">
        <v>3670.2034799344324</v>
      </c>
      <c r="O50" s="5">
        <v>3670.2034799343992</v>
      </c>
      <c r="P50" s="5">
        <v>3670.2034799344242</v>
      </c>
      <c r="Q50" s="5">
        <v>4576.7679824391626</v>
      </c>
      <c r="R50" s="5">
        <v>3470.8959599344062</v>
      </c>
      <c r="S50" s="5">
        <v>0</v>
      </c>
      <c r="T50" s="5">
        <v>0</v>
      </c>
      <c r="U50" s="5">
        <v>0</v>
      </c>
      <c r="V50" s="5">
        <v>0</v>
      </c>
      <c r="W50" s="5">
        <v>0</v>
      </c>
    </row>
    <row r="51" spans="1:23">
      <c r="A51" s="6" t="s">
        <v>147</v>
      </c>
      <c r="B51" s="6" t="s">
        <v>116</v>
      </c>
      <c r="C51" s="5">
        <v>614.17481349609068</v>
      </c>
      <c r="D51" s="5">
        <v>759.66300854513065</v>
      </c>
      <c r="E51" s="5">
        <v>1302.589026758523</v>
      </c>
      <c r="F51" s="5">
        <v>55.868414521234165</v>
      </c>
      <c r="G51" s="5">
        <v>59.991923172567851</v>
      </c>
      <c r="H51" s="5">
        <v>19.373405060461838</v>
      </c>
      <c r="I51" s="5">
        <v>22.940240428543831</v>
      </c>
      <c r="J51" s="5">
        <v>35.651380703901857</v>
      </c>
      <c r="K51" s="5">
        <v>44.334665309338483</v>
      </c>
      <c r="L51" s="5">
        <v>26.354412196026111</v>
      </c>
      <c r="M51" s="5">
        <v>68.774455013893231</v>
      </c>
      <c r="N51" s="5">
        <v>56.868892316811717</v>
      </c>
      <c r="O51" s="5">
        <v>47.632856607095249</v>
      </c>
      <c r="P51" s="5">
        <v>66.237411756838554</v>
      </c>
      <c r="Q51" s="5">
        <v>374.42409693196066</v>
      </c>
      <c r="R51" s="5">
        <v>270.81911415287021</v>
      </c>
      <c r="S51" s="5">
        <v>7240.4503881822584</v>
      </c>
      <c r="T51" s="5">
        <v>786.77719841581973</v>
      </c>
      <c r="U51" s="5">
        <v>819.41287757624195</v>
      </c>
      <c r="V51" s="5">
        <v>7081.4434229119552</v>
      </c>
      <c r="W51" s="5">
        <v>269.97275812490358</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18405.95178635612</v>
      </c>
      <c r="D54" s="5">
        <v>16504.587879753188</v>
      </c>
      <c r="E54" s="5">
        <v>16975.848101965821</v>
      </c>
      <c r="F54" s="5">
        <v>16917.3553159152</v>
      </c>
      <c r="G54" s="5">
        <v>18454.003535281412</v>
      </c>
      <c r="H54" s="5">
        <v>18183.337246383697</v>
      </c>
      <c r="I54" s="5">
        <v>16915.339387352757</v>
      </c>
      <c r="J54" s="5">
        <v>16938.876661260823</v>
      </c>
      <c r="K54" s="5">
        <v>16766.652394202261</v>
      </c>
      <c r="L54" s="5">
        <v>16579.030094218815</v>
      </c>
      <c r="M54" s="5">
        <v>17968.994215844803</v>
      </c>
      <c r="N54" s="5">
        <v>15780.484881009173</v>
      </c>
      <c r="O54" s="5">
        <v>14309.626628015998</v>
      </c>
      <c r="P54" s="5">
        <v>13991.480384507317</v>
      </c>
      <c r="Q54" s="5">
        <v>14200.518989229016</v>
      </c>
      <c r="R54" s="5">
        <v>11763.329403285965</v>
      </c>
      <c r="S54" s="5">
        <v>10201.799822148883</v>
      </c>
      <c r="T54" s="5">
        <v>9299.0284138608586</v>
      </c>
      <c r="U54" s="5">
        <v>6802.043454227477</v>
      </c>
      <c r="V54" s="5">
        <v>6857.8798393404149</v>
      </c>
      <c r="W54" s="5">
        <v>7440.2587450685878</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29357.249142846951</v>
      </c>
      <c r="D56" s="17">
        <v>27603.058384061827</v>
      </c>
      <c r="E56" s="17">
        <v>25636.735226737328</v>
      </c>
      <c r="F56" s="17">
        <v>20643.427210370868</v>
      </c>
      <c r="G56" s="17">
        <v>22184.198938388381</v>
      </c>
      <c r="H56" s="17">
        <v>21872.914131378562</v>
      </c>
      <c r="I56" s="17">
        <v>20618.538459715528</v>
      </c>
      <c r="J56" s="17">
        <v>20644.731521899164</v>
      </c>
      <c r="K56" s="17">
        <v>20481.190539446026</v>
      </c>
      <c r="L56" s="17">
        <v>20275.587986349259</v>
      </c>
      <c r="M56" s="17">
        <v>21718.027502792902</v>
      </c>
      <c r="N56" s="17">
        <v>19507.557253260416</v>
      </c>
      <c r="O56" s="17">
        <v>18027.462964557493</v>
      </c>
      <c r="P56" s="17">
        <v>17727.92127619858</v>
      </c>
      <c r="Q56" s="17">
        <v>19151.71106860014</v>
      </c>
      <c r="R56" s="17">
        <v>15505.044477373242</v>
      </c>
      <c r="S56" s="17">
        <v>17442.250210331142</v>
      </c>
      <c r="T56" s="17">
        <v>10085.805612276677</v>
      </c>
      <c r="U56" s="17">
        <v>7621.456331803719</v>
      </c>
      <c r="V56" s="17">
        <v>13939.32326225237</v>
      </c>
      <c r="W56" s="17">
        <v>7710.2315031934913</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70518.007241893472</v>
      </c>
      <c r="D63" s="5">
        <v>56013.361146884206</v>
      </c>
      <c r="E63" s="5">
        <v>55987.326953807489</v>
      </c>
      <c r="F63" s="5">
        <v>65618.269580636552</v>
      </c>
      <c r="G63" s="5">
        <v>62239.110262483009</v>
      </c>
      <c r="H63" s="5">
        <v>70220.389199921352</v>
      </c>
      <c r="I63" s="5">
        <v>42121.109479232924</v>
      </c>
      <c r="J63" s="5">
        <v>68285.539471636919</v>
      </c>
      <c r="K63" s="5">
        <v>60755.537123177521</v>
      </c>
      <c r="L63" s="5">
        <v>48957.804773699521</v>
      </c>
      <c r="M63" s="5">
        <v>66823.374118254462</v>
      </c>
      <c r="N63" s="5">
        <v>54829.720540752736</v>
      </c>
      <c r="O63" s="5">
        <v>54689.960842574583</v>
      </c>
      <c r="P63" s="5">
        <v>63603.221982928575</v>
      </c>
      <c r="Q63" s="5">
        <v>61149.923307276324</v>
      </c>
      <c r="R63" s="5">
        <v>72336.309068385744</v>
      </c>
      <c r="S63" s="5">
        <v>41226.367143553565</v>
      </c>
      <c r="T63" s="5">
        <v>67064.721198272033</v>
      </c>
      <c r="U63" s="5">
        <v>59959.700166713745</v>
      </c>
      <c r="V63" s="5">
        <v>48137.040825770644</v>
      </c>
      <c r="W63" s="5">
        <v>71595.533485258071</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5758.6477321982529</v>
      </c>
      <c r="D65" s="5">
        <v>5553.7240155841837</v>
      </c>
      <c r="E65" s="5">
        <v>5283.1080428337373</v>
      </c>
      <c r="F65" s="5">
        <v>5739.9272569512468</v>
      </c>
      <c r="G65" s="5">
        <v>5941.6778241281809</v>
      </c>
      <c r="H65" s="5">
        <v>5923.028602063715</v>
      </c>
      <c r="I65" s="5">
        <v>5543.2043128075447</v>
      </c>
      <c r="J65" s="5">
        <v>5478.2137678752661</v>
      </c>
      <c r="K65" s="5">
        <v>5367.7300637246208</v>
      </c>
      <c r="L65" s="5">
        <v>5405.6606484621589</v>
      </c>
      <c r="M65" s="5">
        <v>5832.557600585822</v>
      </c>
      <c r="N65" s="5">
        <v>5521.7645585569053</v>
      </c>
      <c r="O65" s="5">
        <v>5255.5524764754846</v>
      </c>
      <c r="P65" s="5">
        <v>5710.6476044470337</v>
      </c>
      <c r="Q65" s="5">
        <v>5847.4431722296913</v>
      </c>
      <c r="R65" s="5">
        <v>5905.7126934020353</v>
      </c>
      <c r="S65" s="5">
        <v>5510.0708572571884</v>
      </c>
      <c r="T65" s="5">
        <v>5486.7081711966293</v>
      </c>
      <c r="U65" s="5">
        <v>5942.3950433926384</v>
      </c>
      <c r="V65" s="5">
        <v>5927.4940199779894</v>
      </c>
      <c r="W65" s="5">
        <v>6399.4776876501101</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76276.654974091725</v>
      </c>
      <c r="D67" s="17">
        <v>61567.085162468393</v>
      </c>
      <c r="E67" s="17">
        <v>61270.434996641226</v>
      </c>
      <c r="F67" s="17">
        <v>71358.196837587806</v>
      </c>
      <c r="G67" s="17">
        <v>68180.788086611195</v>
      </c>
      <c r="H67" s="17">
        <v>76143.417801985066</v>
      </c>
      <c r="I67" s="17">
        <v>47664.31379204047</v>
      </c>
      <c r="J67" s="17">
        <v>73763.753239512182</v>
      </c>
      <c r="K67" s="17">
        <v>66123.267186902143</v>
      </c>
      <c r="L67" s="17">
        <v>54363.46542216168</v>
      </c>
      <c r="M67" s="17">
        <v>72655.931718840278</v>
      </c>
      <c r="N67" s="17">
        <v>60351.485099309641</v>
      </c>
      <c r="O67" s="17">
        <v>59945.513319050064</v>
      </c>
      <c r="P67" s="17">
        <v>69313.869587375608</v>
      </c>
      <c r="Q67" s="17">
        <v>66997.366479506018</v>
      </c>
      <c r="R67" s="17">
        <v>78242.021761787779</v>
      </c>
      <c r="S67" s="17">
        <v>46736.438000810755</v>
      </c>
      <c r="T67" s="17">
        <v>72551.429369468664</v>
      </c>
      <c r="U67" s="17">
        <v>65902.095210106389</v>
      </c>
      <c r="V67" s="17">
        <v>54064.534845748633</v>
      </c>
      <c r="W67" s="17">
        <v>77995.011172908184</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298</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1777390.0035452049</v>
      </c>
      <c r="D4" s="5">
        <v>965387.05000002321</v>
      </c>
      <c r="E4" s="5">
        <v>888089.77479454118</v>
      </c>
      <c r="F4" s="5">
        <v>2569565.9548786194</v>
      </c>
      <c r="G4" s="5">
        <v>1441884.5389379393</v>
      </c>
      <c r="H4" s="5">
        <v>1590464.1849568777</v>
      </c>
      <c r="I4" s="5">
        <v>888089.77479454118</v>
      </c>
      <c r="J4" s="5">
        <v>847828.30000002519</v>
      </c>
      <c r="K4" s="5">
        <v>776482.30000001297</v>
      </c>
      <c r="L4" s="5">
        <v>1421089.3796502464</v>
      </c>
      <c r="M4" s="5">
        <v>2667302.7558231889</v>
      </c>
      <c r="N4" s="5">
        <v>1004508.9840466558</v>
      </c>
      <c r="O4" s="5">
        <v>668490.40000003169</v>
      </c>
      <c r="P4" s="5">
        <v>668490.40000003169</v>
      </c>
      <c r="Q4" s="5">
        <v>2595158.731266913</v>
      </c>
      <c r="R4" s="5">
        <v>705981.64827639773</v>
      </c>
      <c r="S4" s="5">
        <v>1019457.581941689</v>
      </c>
      <c r="T4" s="5">
        <v>602179.26560003404</v>
      </c>
      <c r="U4" s="5">
        <v>603829.07180715678</v>
      </c>
      <c r="V4" s="5">
        <v>1246786.3452502671</v>
      </c>
      <c r="W4" s="5">
        <v>602179.26560003404</v>
      </c>
      <c r="X4" s="19"/>
    </row>
    <row r="5" spans="1:24">
      <c r="A5" s="6" t="s">
        <v>77</v>
      </c>
      <c r="B5" s="6" t="s">
        <v>114</v>
      </c>
      <c r="C5" s="5">
        <v>685241.00000002771</v>
      </c>
      <c r="D5" s="5">
        <v>685241.00000002771</v>
      </c>
      <c r="E5" s="5">
        <v>687118.37260276719</v>
      </c>
      <c r="F5" s="5">
        <v>685241.00000002771</v>
      </c>
      <c r="G5" s="5">
        <v>685241.00000002771</v>
      </c>
      <c r="H5" s="5">
        <v>1127170.2035428714</v>
      </c>
      <c r="I5" s="5">
        <v>1531376.4160077299</v>
      </c>
      <c r="J5" s="5">
        <v>685241.00000002771</v>
      </c>
      <c r="K5" s="5">
        <v>631467.00000002887</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77</v>
      </c>
      <c r="B6" s="6" t="s">
        <v>115</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77</v>
      </c>
      <c r="B7" s="6" t="s">
        <v>116</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98188.962605034918</v>
      </c>
      <c r="O7" s="5">
        <v>91198.902604882533</v>
      </c>
      <c r="P7" s="5">
        <v>90153.262455880526</v>
      </c>
      <c r="Q7" s="5">
        <v>90831.402476832081</v>
      </c>
      <c r="R7" s="5">
        <v>90583.229246021059</v>
      </c>
      <c r="S7" s="5">
        <v>92473.756290813981</v>
      </c>
      <c r="T7" s="5">
        <v>93997.518914905915</v>
      </c>
      <c r="U7" s="5">
        <v>91383.822609814219</v>
      </c>
      <c r="V7" s="5">
        <v>89318.540034377729</v>
      </c>
      <c r="W7" s="5">
        <v>93920.224586814496</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77</v>
      </c>
      <c r="B9" s="6" t="s">
        <v>118</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89212.823544453771</v>
      </c>
      <c r="M9" s="5">
        <v>92674.100284067608</v>
      </c>
      <c r="N9" s="5">
        <v>100375.00080699481</v>
      </c>
      <c r="O9" s="5">
        <v>103431.17541564853</v>
      </c>
      <c r="P9" s="5">
        <v>107040.19570727632</v>
      </c>
      <c r="Q9" s="5">
        <v>112631.30395544632</v>
      </c>
      <c r="R9" s="5">
        <v>112323.56815228943</v>
      </c>
      <c r="S9" s="5">
        <v>113113.78291144167</v>
      </c>
      <c r="T9" s="5">
        <v>115269.46112399203</v>
      </c>
      <c r="U9" s="5">
        <v>120617.76587135017</v>
      </c>
      <c r="V9" s="5">
        <v>120288.20913399683</v>
      </c>
      <c r="W9" s="5">
        <v>120904.4436252717</v>
      </c>
      <c r="X9" s="19"/>
    </row>
    <row r="10" spans="1:24">
      <c r="A10" s="6" t="s">
        <v>77</v>
      </c>
      <c r="B10" s="6" t="s">
        <v>120</v>
      </c>
      <c r="C10" s="5">
        <v>412630.085560003</v>
      </c>
      <c r="D10" s="5">
        <v>455166.54600000015</v>
      </c>
      <c r="E10" s="5">
        <v>456413.57763287681</v>
      </c>
      <c r="F10" s="5">
        <v>460281.82800000004</v>
      </c>
      <c r="G10" s="5">
        <v>471990.62799999828</v>
      </c>
      <c r="H10" s="5">
        <v>483699.428000001</v>
      </c>
      <c r="I10" s="5">
        <v>497107.84680984728</v>
      </c>
      <c r="J10" s="5">
        <v>507756.48078587203</v>
      </c>
      <c r="K10" s="5">
        <v>515658.37978587294</v>
      </c>
      <c r="L10" s="5">
        <v>513550.65978587314</v>
      </c>
      <c r="M10" s="5">
        <v>514957.64789487538</v>
      </c>
      <c r="N10" s="5">
        <v>513550.65978587314</v>
      </c>
      <c r="O10" s="5">
        <v>500780.62578587263</v>
      </c>
      <c r="P10" s="5">
        <v>500780.62578587263</v>
      </c>
      <c r="Q10" s="5">
        <v>495173.50084830011</v>
      </c>
      <c r="R10" s="5">
        <v>698511.60012901307</v>
      </c>
      <c r="S10" s="5">
        <v>1196715.7550573123</v>
      </c>
      <c r="T10" s="5">
        <v>1402273.3549248467</v>
      </c>
      <c r="U10" s="5">
        <v>906531.01154410979</v>
      </c>
      <c r="V10" s="5">
        <v>887119.38037627726</v>
      </c>
      <c r="W10" s="5">
        <v>477560.24848586821</v>
      </c>
      <c r="X10" s="19"/>
    </row>
    <row r="11" spans="1:24">
      <c r="A11" s="6" t="s">
        <v>77</v>
      </c>
      <c r="B11" s="6" t="s">
        <v>121</v>
      </c>
      <c r="C11" s="5">
        <v>134511.17421000206</v>
      </c>
      <c r="D11" s="5">
        <v>147596.08071000196</v>
      </c>
      <c r="E11" s="5">
        <v>148000.45353386499</v>
      </c>
      <c r="F11" s="5">
        <v>150618.10071000215</v>
      </c>
      <c r="G11" s="5">
        <v>152129.11071000158</v>
      </c>
      <c r="H11" s="5">
        <v>153640.12071000147</v>
      </c>
      <c r="I11" s="5">
        <v>155576.20230098828</v>
      </c>
      <c r="J11" s="5">
        <v>156662.14071000222</v>
      </c>
      <c r="K11" s="5">
        <v>158173.15071000287</v>
      </c>
      <c r="L11" s="5">
        <v>158173.15071000287</v>
      </c>
      <c r="M11" s="5">
        <v>158606.50180783853</v>
      </c>
      <c r="N11" s="5">
        <v>164216.51089367928</v>
      </c>
      <c r="O11" s="5">
        <v>164216.51089367928</v>
      </c>
      <c r="P11" s="5">
        <v>164216.51089367928</v>
      </c>
      <c r="Q11" s="5">
        <v>270517.5232447405</v>
      </c>
      <c r="R11" s="5">
        <v>172976.31367403036</v>
      </c>
      <c r="S11" s="5">
        <v>247413.88176499412</v>
      </c>
      <c r="T11" s="5">
        <v>320121.74192809494</v>
      </c>
      <c r="U11" s="5">
        <v>191963.33269002859</v>
      </c>
      <c r="V11" s="5">
        <v>191438.8427100011</v>
      </c>
      <c r="W11" s="5">
        <v>191438.8427100011</v>
      </c>
      <c r="X11" s="19"/>
    </row>
    <row r="12" spans="1:24">
      <c r="A12" s="97" t="s">
        <v>138</v>
      </c>
      <c r="B12" s="97"/>
      <c r="C12" s="17">
        <v>3670100.7183111133</v>
      </c>
      <c r="D12" s="17">
        <v>2906715.0490483949</v>
      </c>
      <c r="E12" s="17">
        <v>2832810.6187718124</v>
      </c>
      <c r="F12" s="17">
        <v>4529558.7471050732</v>
      </c>
      <c r="G12" s="17">
        <v>3439891.2899863105</v>
      </c>
      <c r="H12" s="17">
        <v>4043619.9495480945</v>
      </c>
      <c r="I12" s="17">
        <v>3762682.9536551167</v>
      </c>
      <c r="J12" s="17">
        <v>2882025.9838342699</v>
      </c>
      <c r="K12" s="17">
        <v>2766318.8928342606</v>
      </c>
      <c r="L12" s="17">
        <v>3350760.1290289387</v>
      </c>
      <c r="M12" s="17">
        <v>4547704.2831081674</v>
      </c>
      <c r="N12" s="17">
        <v>2837543.9911405556</v>
      </c>
      <c r="O12" s="17">
        <v>2484821.4877024326</v>
      </c>
      <c r="P12" s="17">
        <v>2487384.867845058</v>
      </c>
      <c r="Q12" s="17">
        <v>4485228.4988301732</v>
      </c>
      <c r="R12" s="17">
        <v>3140705.4360229135</v>
      </c>
      <c r="S12" s="17">
        <v>4418768.3764080545</v>
      </c>
      <c r="T12" s="17">
        <v>3441483.6334942989</v>
      </c>
      <c r="U12" s="17">
        <v>2798914.1276974883</v>
      </c>
      <c r="V12" s="17">
        <v>3417123.5305073396</v>
      </c>
      <c r="W12" s="17">
        <v>2368175.2380104093</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1054735.4557557262</v>
      </c>
      <c r="D15" s="5">
        <v>526176.75000001665</v>
      </c>
      <c r="E15" s="5">
        <v>447676.15890412318</v>
      </c>
      <c r="F15" s="5">
        <v>1490320.2566443582</v>
      </c>
      <c r="G15" s="5">
        <v>446453.00000001444</v>
      </c>
      <c r="H15" s="5">
        <v>446453.00000001444</v>
      </c>
      <c r="I15" s="5">
        <v>447676.15890412318</v>
      </c>
      <c r="J15" s="5">
        <v>446453.00000001444</v>
      </c>
      <c r="K15" s="5">
        <v>375107.00000000233</v>
      </c>
      <c r="L15" s="5">
        <v>375107.00000000233</v>
      </c>
      <c r="M15" s="5">
        <v>1980606.9900945572</v>
      </c>
      <c r="N15" s="5">
        <v>603133.68404664518</v>
      </c>
      <c r="O15" s="5">
        <v>267115.10000002116</v>
      </c>
      <c r="P15" s="5">
        <v>267115.10000002116</v>
      </c>
      <c r="Q15" s="5">
        <v>1314574.089045766</v>
      </c>
      <c r="R15" s="5">
        <v>267115.10000002116</v>
      </c>
      <c r="S15" s="5">
        <v>267115.10000002116</v>
      </c>
      <c r="T15" s="5">
        <v>267115.10000002116</v>
      </c>
      <c r="U15" s="5">
        <v>267846.92219180166</v>
      </c>
      <c r="V15" s="5">
        <v>267115.10000002116</v>
      </c>
      <c r="W15" s="5">
        <v>267115.10000002116</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28006.120578482725</v>
      </c>
      <c r="O18" s="5">
        <v>28006.120578482725</v>
      </c>
      <c r="P18" s="5">
        <v>28730.690429480946</v>
      </c>
      <c r="Q18" s="5">
        <v>28050.832047095919</v>
      </c>
      <c r="R18" s="5">
        <v>27974.190429480881</v>
      </c>
      <c r="S18" s="5">
        <v>28673.911327084988</v>
      </c>
      <c r="T18" s="5">
        <v>30197.673951176934</v>
      </c>
      <c r="U18" s="5">
        <v>31472.977020530903</v>
      </c>
      <c r="V18" s="5">
        <v>31386.985280037617</v>
      </c>
      <c r="W18" s="5">
        <v>35988.669832474377</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55813.286186833888</v>
      </c>
      <c r="O20" s="5">
        <v>59316.61079548765</v>
      </c>
      <c r="P20" s="5">
        <v>61313.242233604644</v>
      </c>
      <c r="Q20" s="5">
        <v>61481.223719176051</v>
      </c>
      <c r="R20" s="5">
        <v>61313.242233604644</v>
      </c>
      <c r="S20" s="5">
        <v>61313.242233604644</v>
      </c>
      <c r="T20" s="5">
        <v>61313.242233604644</v>
      </c>
      <c r="U20" s="5">
        <v>61481.223719176051</v>
      </c>
      <c r="V20" s="5">
        <v>61313.242233604644</v>
      </c>
      <c r="W20" s="5">
        <v>61313.242233604644</v>
      </c>
    </row>
    <row r="21" spans="1:23">
      <c r="A21" s="6" t="s">
        <v>128</v>
      </c>
      <c r="B21" s="6" t="s">
        <v>120</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84505.758100005551</v>
      </c>
      <c r="O21" s="5">
        <v>84505.758100005551</v>
      </c>
      <c r="P21" s="5">
        <v>84505.758100005551</v>
      </c>
      <c r="Q21" s="5">
        <v>84737.280724937082</v>
      </c>
      <c r="R21" s="5">
        <v>82375.128100005735</v>
      </c>
      <c r="S21" s="5">
        <v>799117.11937144538</v>
      </c>
      <c r="T21" s="5">
        <v>81041.874800005215</v>
      </c>
      <c r="U21" s="5">
        <v>81263.907333703872</v>
      </c>
      <c r="V21" s="5">
        <v>492941.00447953527</v>
      </c>
      <c r="W21" s="5">
        <v>82863.152800005526</v>
      </c>
    </row>
    <row r="22" spans="1:23">
      <c r="A22" s="6" t="s">
        <v>128</v>
      </c>
      <c r="B22" s="6" t="s">
        <v>121</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54621.524370000647</v>
      </c>
      <c r="M22" s="5">
        <v>54771.172381973221</v>
      </c>
      <c r="N22" s="5">
        <v>60664.884553677068</v>
      </c>
      <c r="O22" s="5">
        <v>60664.884553677068</v>
      </c>
      <c r="P22" s="5">
        <v>60664.884553677068</v>
      </c>
      <c r="Q22" s="5">
        <v>62431.230185978297</v>
      </c>
      <c r="R22" s="5">
        <v>64979.059232491774</v>
      </c>
      <c r="S22" s="5">
        <v>83446.41748999944</v>
      </c>
      <c r="T22" s="5">
        <v>197029.67558809649</v>
      </c>
      <c r="U22" s="5">
        <v>67716.876658687688</v>
      </c>
      <c r="V22" s="5">
        <v>67531.857870002743</v>
      </c>
      <c r="W22" s="5">
        <v>67531.857870002743</v>
      </c>
    </row>
    <row r="23" spans="1:23">
      <c r="A23" s="97" t="s">
        <v>138</v>
      </c>
      <c r="B23" s="97"/>
      <c r="C23" s="17">
        <v>1355023.9959358477</v>
      </c>
      <c r="D23" s="17">
        <v>842500.16858013801</v>
      </c>
      <c r="E23" s="17">
        <v>764866.21698720381</v>
      </c>
      <c r="F23" s="17">
        <v>1819091.7664025621</v>
      </c>
      <c r="G23" s="17">
        <v>800018.65858013742</v>
      </c>
      <c r="H23" s="17">
        <v>800018.65858013742</v>
      </c>
      <c r="I23" s="17">
        <v>802210.49052145204</v>
      </c>
      <c r="J23" s="17">
        <v>800018.65858013742</v>
      </c>
      <c r="K23" s="17">
        <v>728672.65858012531</v>
      </c>
      <c r="L23" s="17">
        <v>728672.65858012531</v>
      </c>
      <c r="M23" s="17">
        <v>2335141.3217118857</v>
      </c>
      <c r="N23" s="17">
        <v>972044.83346565405</v>
      </c>
      <c r="O23" s="17">
        <v>639529.57402768382</v>
      </c>
      <c r="P23" s="17">
        <v>642250.77531679894</v>
      </c>
      <c r="Q23" s="17">
        <v>1691579.1012024153</v>
      </c>
      <c r="R23" s="17">
        <v>643677.81999561377</v>
      </c>
      <c r="S23" s="17">
        <v>1379586.8904221654</v>
      </c>
      <c r="T23" s="17">
        <v>776618.66657291411</v>
      </c>
      <c r="U23" s="17">
        <v>650086.35240336193</v>
      </c>
      <c r="V23" s="17">
        <v>1060209.2898632111</v>
      </c>
      <c r="W23" s="17">
        <v>654733.12273611815</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722654.54778947879</v>
      </c>
      <c r="D26" s="5">
        <v>439210.30000000668</v>
      </c>
      <c r="E26" s="5">
        <v>440413.6158904176</v>
      </c>
      <c r="F26" s="5">
        <v>1079245.698234261</v>
      </c>
      <c r="G26" s="5">
        <v>995431.53893792466</v>
      </c>
      <c r="H26" s="5">
        <v>1144011.1849568628</v>
      </c>
      <c r="I26" s="5">
        <v>440413.6158904176</v>
      </c>
      <c r="J26" s="5">
        <v>401375.30000001093</v>
      </c>
      <c r="K26" s="5">
        <v>401375.30000001093</v>
      </c>
      <c r="L26" s="5">
        <v>1045982.379650244</v>
      </c>
      <c r="M26" s="5">
        <v>686695.76572863245</v>
      </c>
      <c r="N26" s="5">
        <v>401375.30000001093</v>
      </c>
      <c r="O26" s="5">
        <v>401375.30000001093</v>
      </c>
      <c r="P26" s="5">
        <v>401375.30000001093</v>
      </c>
      <c r="Q26" s="5">
        <v>1280584.6422211467</v>
      </c>
      <c r="R26" s="5">
        <v>438866.54827637685</v>
      </c>
      <c r="S26" s="5">
        <v>752342.48194166785</v>
      </c>
      <c r="T26" s="5">
        <v>335064.16560001287</v>
      </c>
      <c r="U26" s="5">
        <v>335982.14961535519</v>
      </c>
      <c r="V26" s="5">
        <v>979671.24525024602</v>
      </c>
      <c r="W26" s="5">
        <v>335064.16560001287</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33906.582000008006</v>
      </c>
      <c r="P31" s="5">
        <v>33906.582000008006</v>
      </c>
      <c r="Q31" s="5">
        <v>33999.476745213535</v>
      </c>
      <c r="R31" s="5">
        <v>33906.582000008006</v>
      </c>
      <c r="S31" s="5">
        <v>33906.582000008006</v>
      </c>
      <c r="T31" s="5">
        <v>33906.582000008006</v>
      </c>
      <c r="U31" s="5">
        <v>33999.476745213535</v>
      </c>
      <c r="V31" s="5">
        <v>33906.582000008006</v>
      </c>
      <c r="W31" s="5">
        <v>33906.582000008006</v>
      </c>
    </row>
    <row r="32" spans="1:23">
      <c r="A32" s="6" t="s">
        <v>145</v>
      </c>
      <c r="B32" s="6" t="s">
        <v>120</v>
      </c>
      <c r="C32" s="5">
        <v>31002.178559995227</v>
      </c>
      <c r="D32" s="5">
        <v>50577.828559992799</v>
      </c>
      <c r="E32" s="5">
        <v>50716.397953307831</v>
      </c>
      <c r="F32" s="5">
        <v>50577.828559992799</v>
      </c>
      <c r="G32" s="5">
        <v>50577.828559992799</v>
      </c>
      <c r="H32" s="5">
        <v>50577.828559992799</v>
      </c>
      <c r="I32" s="5">
        <v>50716.397953307831</v>
      </c>
      <c r="J32" s="5">
        <v>50577.828559992799</v>
      </c>
      <c r="K32" s="5">
        <v>50577.828559992799</v>
      </c>
      <c r="L32" s="5">
        <v>50577.828559992799</v>
      </c>
      <c r="M32" s="5">
        <v>50716.397953307831</v>
      </c>
      <c r="N32" s="5">
        <v>50577.828559992799</v>
      </c>
      <c r="O32" s="5">
        <v>50577.828559992799</v>
      </c>
      <c r="P32" s="5">
        <v>50577.828559992799</v>
      </c>
      <c r="Q32" s="5">
        <v>50716.397953307831</v>
      </c>
      <c r="R32" s="5">
        <v>50577.828559992799</v>
      </c>
      <c r="S32" s="5">
        <v>50577.828559992799</v>
      </c>
      <c r="T32" s="5">
        <v>50577.828559992799</v>
      </c>
      <c r="U32" s="5">
        <v>62405.858410764755</v>
      </c>
      <c r="V32" s="5">
        <v>73549.888770868623</v>
      </c>
      <c r="W32" s="5">
        <v>74068.608559989269</v>
      </c>
    </row>
    <row r="33" spans="1:23">
      <c r="A33" s="6" t="s">
        <v>145</v>
      </c>
      <c r="B33" s="6" t="s">
        <v>121</v>
      </c>
      <c r="C33" s="5">
        <v>51485.186270001839</v>
      </c>
      <c r="D33" s="5">
        <v>57920.91527000218</v>
      </c>
      <c r="E33" s="5">
        <v>58079.602709098101</v>
      </c>
      <c r="F33" s="5">
        <v>57920.91527000218</v>
      </c>
      <c r="G33" s="5">
        <v>57920.91527000218</v>
      </c>
      <c r="H33" s="5">
        <v>57920.91527000218</v>
      </c>
      <c r="I33" s="5">
        <v>58079.602709098101</v>
      </c>
      <c r="J33" s="5">
        <v>57920.91527000218</v>
      </c>
      <c r="K33" s="5">
        <v>57920.91527000218</v>
      </c>
      <c r="L33" s="5">
        <v>57920.91527000218</v>
      </c>
      <c r="M33" s="5">
        <v>58079.602709098101</v>
      </c>
      <c r="N33" s="5">
        <v>57920.91527000218</v>
      </c>
      <c r="O33" s="5">
        <v>57920.91527000218</v>
      </c>
      <c r="P33" s="5">
        <v>57920.91527000218</v>
      </c>
      <c r="Q33" s="5">
        <v>157872.75843744076</v>
      </c>
      <c r="R33" s="5">
        <v>57920.91527000218</v>
      </c>
      <c r="S33" s="5">
        <v>98796.313204998558</v>
      </c>
      <c r="T33" s="5">
        <v>57920.91527000218</v>
      </c>
      <c r="U33" s="5">
        <v>58079.602709098101</v>
      </c>
      <c r="V33" s="5">
        <v>57920.91527000218</v>
      </c>
      <c r="W33" s="5">
        <v>57920.91527000218</v>
      </c>
    </row>
    <row r="34" spans="1:23">
      <c r="A34" s="97" t="s">
        <v>138</v>
      </c>
      <c r="B34" s="97"/>
      <c r="C34" s="17">
        <v>893823.2026196376</v>
      </c>
      <c r="D34" s="17">
        <v>636564.31583016354</v>
      </c>
      <c r="E34" s="17">
        <v>638308.32765435567</v>
      </c>
      <c r="F34" s="17">
        <v>1276599.7140644179</v>
      </c>
      <c r="G34" s="17">
        <v>1192785.5547680815</v>
      </c>
      <c r="H34" s="17">
        <v>1341365.2007870197</v>
      </c>
      <c r="I34" s="17">
        <v>638308.32765435567</v>
      </c>
      <c r="J34" s="17">
        <v>594621.36583016708</v>
      </c>
      <c r="K34" s="17">
        <v>594621.36583016708</v>
      </c>
      <c r="L34" s="17">
        <v>1239228.4454804</v>
      </c>
      <c r="M34" s="17">
        <v>880471.27283503569</v>
      </c>
      <c r="N34" s="17">
        <v>594621.36583016708</v>
      </c>
      <c r="O34" s="17">
        <v>590203.40583001496</v>
      </c>
      <c r="P34" s="17">
        <v>588433.19583001465</v>
      </c>
      <c r="Q34" s="17">
        <v>1567948.1811653285</v>
      </c>
      <c r="R34" s="17">
        <v>625924.44410638057</v>
      </c>
      <c r="S34" s="17">
        <v>975162.62370666838</v>
      </c>
      <c r="T34" s="17">
        <v>517008.909430017</v>
      </c>
      <c r="U34" s="17">
        <v>528580.56265851459</v>
      </c>
      <c r="V34" s="17">
        <v>1183057.9712911255</v>
      </c>
      <c r="W34" s="17">
        <v>538969.6114300132</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685241.00000002771</v>
      </c>
      <c r="D38" s="5">
        <v>685241.00000002771</v>
      </c>
      <c r="E38" s="5">
        <v>687118.37260276719</v>
      </c>
      <c r="F38" s="5">
        <v>685241.00000002771</v>
      </c>
      <c r="G38" s="5">
        <v>685241.00000002771</v>
      </c>
      <c r="H38" s="5">
        <v>1127170.2035428714</v>
      </c>
      <c r="I38" s="5">
        <v>1531376.4160077299</v>
      </c>
      <c r="J38" s="5">
        <v>685241.00000002771</v>
      </c>
      <c r="K38" s="5">
        <v>631467.00000002887</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21100.813198174947</v>
      </c>
      <c r="V40" s="5">
        <v>21043.160703097983</v>
      </c>
      <c r="W40" s="5">
        <v>21043.160703097983</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1761.7149769014031</v>
      </c>
      <c r="Q42" s="5">
        <v>1766.5415932764752</v>
      </c>
      <c r="R42" s="5">
        <v>1761.7149769014031</v>
      </c>
      <c r="S42" s="5">
        <v>1761.7149769014031</v>
      </c>
      <c r="T42" s="5">
        <v>2653.24687360694</v>
      </c>
      <c r="U42" s="5">
        <v>7693.0140476764309</v>
      </c>
      <c r="V42" s="5">
        <v>7671.9948836117464</v>
      </c>
      <c r="W42" s="5">
        <v>8288.2293748866086</v>
      </c>
    </row>
    <row r="43" spans="1:23">
      <c r="A43" s="6" t="s">
        <v>146</v>
      </c>
      <c r="B43" s="6" t="s">
        <v>120</v>
      </c>
      <c r="C43" s="5">
        <v>182213.76860000237</v>
      </c>
      <c r="D43" s="5">
        <v>195788.87814000165</v>
      </c>
      <c r="E43" s="5">
        <v>196325.28602531675</v>
      </c>
      <c r="F43" s="5">
        <v>200904.16014000162</v>
      </c>
      <c r="G43" s="5">
        <v>212612.96013999981</v>
      </c>
      <c r="H43" s="5">
        <v>224321.76014000259</v>
      </c>
      <c r="I43" s="5">
        <v>237019.55520228724</v>
      </c>
      <c r="J43" s="5">
        <v>248378.81292587364</v>
      </c>
      <c r="K43" s="5">
        <v>260438.87692587503</v>
      </c>
      <c r="L43" s="5">
        <v>260438.87692587503</v>
      </c>
      <c r="M43" s="5">
        <v>261152.40809553501</v>
      </c>
      <c r="N43" s="5">
        <v>260438.87692587503</v>
      </c>
      <c r="O43" s="5">
        <v>258033.32692587515</v>
      </c>
      <c r="P43" s="5">
        <v>258033.32692587515</v>
      </c>
      <c r="Q43" s="5">
        <v>258740.26754758993</v>
      </c>
      <c r="R43" s="5">
        <v>258033.32692587515</v>
      </c>
      <c r="S43" s="5">
        <v>254954.2229258751</v>
      </c>
      <c r="T43" s="5">
        <v>924868.22320584615</v>
      </c>
      <c r="U43" s="5">
        <v>246831.18507087868</v>
      </c>
      <c r="V43" s="5">
        <v>232946.87692587482</v>
      </c>
      <c r="W43" s="5">
        <v>232946.87692587482</v>
      </c>
    </row>
    <row r="44" spans="1:23">
      <c r="A44" s="6" t="s">
        <v>146</v>
      </c>
      <c r="B44" s="6" t="s">
        <v>121</v>
      </c>
      <c r="C44" s="5">
        <v>25184.061070000094</v>
      </c>
      <c r="D44" s="5">
        <v>25184.061070000094</v>
      </c>
      <c r="E44" s="5">
        <v>25253.058497589129</v>
      </c>
      <c r="F44" s="5">
        <v>28206.081070000302</v>
      </c>
      <c r="G44" s="5">
        <v>29717.091069999758</v>
      </c>
      <c r="H44" s="5">
        <v>31228.101069999644</v>
      </c>
      <c r="I44" s="5">
        <v>32828.807264712421</v>
      </c>
      <c r="J44" s="5">
        <v>34250.121070000372</v>
      </c>
      <c r="K44" s="5">
        <v>35761.131070001036</v>
      </c>
      <c r="L44" s="5">
        <v>35761.131070001036</v>
      </c>
      <c r="M44" s="5">
        <v>35859.10677156267</v>
      </c>
      <c r="N44" s="5">
        <v>35761.131070001036</v>
      </c>
      <c r="O44" s="5">
        <v>35761.131070001036</v>
      </c>
      <c r="P44" s="5">
        <v>35761.131070001036</v>
      </c>
      <c r="Q44" s="5">
        <v>35859.10677156267</v>
      </c>
      <c r="R44" s="5">
        <v>35761.131070001036</v>
      </c>
      <c r="S44" s="5">
        <v>35761.131070001036</v>
      </c>
      <c r="T44" s="5">
        <v>35761.131070001036</v>
      </c>
      <c r="U44" s="5">
        <v>35859.10677156267</v>
      </c>
      <c r="V44" s="5">
        <v>35761.131070001036</v>
      </c>
      <c r="W44" s="5">
        <v>35761.131070001036</v>
      </c>
    </row>
    <row r="45" spans="1:23">
      <c r="A45" s="97" t="s">
        <v>138</v>
      </c>
      <c r="B45" s="97"/>
      <c r="C45" s="17">
        <v>1076486.6596735935</v>
      </c>
      <c r="D45" s="17">
        <v>1090061.7692135929</v>
      </c>
      <c r="E45" s="17">
        <v>1093048.2398141776</v>
      </c>
      <c r="F45" s="17">
        <v>1098199.071213593</v>
      </c>
      <c r="G45" s="17">
        <v>1111418.8812135907</v>
      </c>
      <c r="H45" s="17">
        <v>1566567.894756437</v>
      </c>
      <c r="I45" s="17">
        <v>1985576.3011632338</v>
      </c>
      <c r="J45" s="17">
        <v>1151717.7639994652</v>
      </c>
      <c r="K45" s="17">
        <v>1111514.8379994684</v>
      </c>
      <c r="L45" s="17">
        <v>1057740.8379994696</v>
      </c>
      <c r="M45" s="17">
        <v>1002865.9087885121</v>
      </c>
      <c r="N45" s="17">
        <v>942510.83799947612</v>
      </c>
      <c r="O45" s="17">
        <v>937086.03799947584</v>
      </c>
      <c r="P45" s="17">
        <v>938685.15297637729</v>
      </c>
      <c r="Q45" s="17">
        <v>941256.89312151785</v>
      </c>
      <c r="R45" s="17">
        <v>1380614.3565192211</v>
      </c>
      <c r="S45" s="17">
        <v>1777557.3764157547</v>
      </c>
      <c r="T45" s="17">
        <v>1606411.5811530538</v>
      </c>
      <c r="U45" s="17">
        <v>906122.89520148642</v>
      </c>
      <c r="V45" s="17">
        <v>890437.24358618062</v>
      </c>
      <c r="W45" s="17">
        <v>891053.47807745542</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53047.094657425892</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147</v>
      </c>
      <c r="B51" s="6" t="s">
        <v>116</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11068.676100970619</v>
      </c>
      <c r="R51" s="5">
        <v>11038.433816541727</v>
      </c>
      <c r="S51" s="5">
        <v>12229.239963730544</v>
      </c>
      <c r="T51" s="5">
        <v>12229.239963730544</v>
      </c>
      <c r="U51" s="5">
        <v>13344.75011713684</v>
      </c>
      <c r="V51" s="5">
        <v>13308.289051243017</v>
      </c>
      <c r="W51" s="5">
        <v>13308.289051243017</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3251.0515444431694</v>
      </c>
      <c r="M53" s="5">
        <v>6476.8165799474382</v>
      </c>
      <c r="N53" s="5">
        <v>10045.382620152857</v>
      </c>
      <c r="O53" s="5">
        <v>10045.382620152857</v>
      </c>
      <c r="P53" s="5">
        <v>10058.65649676228</v>
      </c>
      <c r="Q53" s="5">
        <v>15384.061897780241</v>
      </c>
      <c r="R53" s="5">
        <v>15342.028941775376</v>
      </c>
      <c r="S53" s="5">
        <v>16132.243700927631</v>
      </c>
      <c r="T53" s="5">
        <v>17396.390016772457</v>
      </c>
      <c r="U53" s="5">
        <v>17444.051359284156</v>
      </c>
      <c r="V53" s="5">
        <v>17396.390016772457</v>
      </c>
      <c r="W53" s="5">
        <v>17396.390016772457</v>
      </c>
    </row>
    <row r="54" spans="1:23">
      <c r="A54" s="6" t="s">
        <v>147</v>
      </c>
      <c r="B54" s="6" t="s">
        <v>120</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91775.627199999581</v>
      </c>
      <c r="O54" s="5">
        <v>81411.143199998914</v>
      </c>
      <c r="P54" s="5">
        <v>81411.143199998914</v>
      </c>
      <c r="Q54" s="5">
        <v>74655.06077588987</v>
      </c>
      <c r="R54" s="5">
        <v>281272.74754313903</v>
      </c>
      <c r="S54" s="5">
        <v>65814.015199998641</v>
      </c>
      <c r="T54" s="5">
        <v>319532.85935900285</v>
      </c>
      <c r="U54" s="5">
        <v>489705.56688218674</v>
      </c>
      <c r="V54" s="5">
        <v>61429.041199998312</v>
      </c>
      <c r="W54" s="5">
        <v>61429.041199998312</v>
      </c>
    </row>
    <row r="55" spans="1:23">
      <c r="A55" s="6" t="s">
        <v>147</v>
      </c>
      <c r="B55" s="6" t="s">
        <v>121</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9896.6199452045221</v>
      </c>
      <c r="N55" s="5">
        <v>9869.5799999990504</v>
      </c>
      <c r="O55" s="5">
        <v>9869.5799999990504</v>
      </c>
      <c r="P55" s="5">
        <v>9869.5799999990504</v>
      </c>
      <c r="Q55" s="5">
        <v>14354.42784975878</v>
      </c>
      <c r="R55" s="5">
        <v>14315.208101535407</v>
      </c>
      <c r="S55" s="5">
        <v>29410.01999999506</v>
      </c>
      <c r="T55" s="5">
        <v>29410.01999999506</v>
      </c>
      <c r="U55" s="5">
        <v>30307.746550680105</v>
      </c>
      <c r="V55" s="5">
        <v>30224.938499995202</v>
      </c>
      <c r="W55" s="5">
        <v>30224.938499995202</v>
      </c>
    </row>
    <row r="56" spans="1:23">
      <c r="A56" s="97" t="s">
        <v>138</v>
      </c>
      <c r="B56" s="97"/>
      <c r="C56" s="17">
        <v>181890.89308322049</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162242.21997012981</v>
      </c>
      <c r="M56" s="17">
        <v>165903.57724789626</v>
      </c>
      <c r="N56" s="17">
        <v>165490.98684644507</v>
      </c>
      <c r="O56" s="17">
        <v>155126.5028464444</v>
      </c>
      <c r="P56" s="17">
        <v>155139.7767230538</v>
      </c>
      <c r="Q56" s="17">
        <v>121122.12081607345</v>
      </c>
      <c r="R56" s="17">
        <v>327612.84840288496</v>
      </c>
      <c r="S56" s="17">
        <v>123585.51886465187</v>
      </c>
      <c r="T56" s="17">
        <v>378568.50933950092</v>
      </c>
      <c r="U56" s="17">
        <v>550802.11490928789</v>
      </c>
      <c r="V56" s="17">
        <v>122358.65876800899</v>
      </c>
      <c r="W56" s="17">
        <v>122358.65876800899</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26252.569000000185</v>
      </c>
      <c r="D65" s="5">
        <v>26252.569000000185</v>
      </c>
      <c r="E65" s="5">
        <v>26324.493846575529</v>
      </c>
      <c r="F65" s="5">
        <v>26252.569000000185</v>
      </c>
      <c r="G65" s="5">
        <v>26252.569000000185</v>
      </c>
      <c r="H65" s="5">
        <v>26252.569000000185</v>
      </c>
      <c r="I65" s="5">
        <v>26324.493846575529</v>
      </c>
      <c r="J65" s="5">
        <v>26252.569000000185</v>
      </c>
      <c r="K65" s="5">
        <v>26252.569000000185</v>
      </c>
      <c r="L65" s="5">
        <v>26252.569000000185</v>
      </c>
      <c r="M65" s="5">
        <v>26324.493846575529</v>
      </c>
      <c r="N65" s="5">
        <v>26252.569000000185</v>
      </c>
      <c r="O65" s="5">
        <v>26252.569000000185</v>
      </c>
      <c r="P65" s="5">
        <v>26252.569000000185</v>
      </c>
      <c r="Q65" s="5">
        <v>26324.493846575529</v>
      </c>
      <c r="R65" s="5">
        <v>26252.569000000185</v>
      </c>
      <c r="S65" s="5">
        <v>26252.569000000185</v>
      </c>
      <c r="T65" s="5">
        <v>26252.569000000185</v>
      </c>
      <c r="U65" s="5">
        <v>26324.493846575529</v>
      </c>
      <c r="V65" s="5">
        <v>26252.569000000185</v>
      </c>
      <c r="W65" s="5">
        <v>26252.569000000185</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162875.96699881382</v>
      </c>
      <c r="D67" s="17">
        <v>162875.96699881382</v>
      </c>
      <c r="E67" s="17">
        <v>163322.20252483798</v>
      </c>
      <c r="F67" s="17">
        <v>162875.96699881382</v>
      </c>
      <c r="G67" s="17">
        <v>162875.96699881382</v>
      </c>
      <c r="H67" s="17">
        <v>162875.96699881382</v>
      </c>
      <c r="I67" s="17">
        <v>163322.20252483798</v>
      </c>
      <c r="J67" s="17">
        <v>162875.96699881382</v>
      </c>
      <c r="K67" s="17">
        <v>162875.96699881382</v>
      </c>
      <c r="L67" s="17">
        <v>162875.96699881382</v>
      </c>
      <c r="M67" s="17">
        <v>163322.20252483798</v>
      </c>
      <c r="N67" s="17">
        <v>162875.96699881382</v>
      </c>
      <c r="O67" s="17">
        <v>162875.96699881382</v>
      </c>
      <c r="P67" s="17">
        <v>162875.96699881382</v>
      </c>
      <c r="Q67" s="17">
        <v>163322.20252483798</v>
      </c>
      <c r="R67" s="17">
        <v>162875.96699881382</v>
      </c>
      <c r="S67" s="17">
        <v>162875.96699881382</v>
      </c>
      <c r="T67" s="17">
        <v>162875.96699881382</v>
      </c>
      <c r="U67" s="17">
        <v>163322.20252483798</v>
      </c>
      <c r="V67" s="17">
        <v>161060.36699881402</v>
      </c>
      <c r="W67" s="17">
        <v>161060.36699881402</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299</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1770652.2638191707</v>
      </c>
      <c r="D4" s="5">
        <v>965387.05000000086</v>
      </c>
      <c r="E4" s="5">
        <v>888089.77479454095</v>
      </c>
      <c r="F4" s="5">
        <v>2569565.9548786194</v>
      </c>
      <c r="G4" s="5">
        <v>1441884.5389417589</v>
      </c>
      <c r="H4" s="5">
        <v>1590464.1849605904</v>
      </c>
      <c r="I4" s="5">
        <v>888089.77479454095</v>
      </c>
      <c r="J4" s="5">
        <v>847828.30000002519</v>
      </c>
      <c r="K4" s="5">
        <v>776482.30000001297</v>
      </c>
      <c r="L4" s="5">
        <v>1421089.3796502466</v>
      </c>
      <c r="M4" s="5">
        <v>2667302.7558231894</v>
      </c>
      <c r="N4" s="5">
        <v>620818.30000002345</v>
      </c>
      <c r="O4" s="5">
        <v>620818.30000002345</v>
      </c>
      <c r="P4" s="5">
        <v>620818.30000002345</v>
      </c>
      <c r="Q4" s="5">
        <v>2380219.2596414327</v>
      </c>
      <c r="R4" s="5">
        <v>826963.71592396323</v>
      </c>
      <c r="S4" s="5">
        <v>998401.76902248047</v>
      </c>
      <c r="T4" s="5">
        <v>560282.30000001274</v>
      </c>
      <c r="U4" s="5">
        <v>561817.32000001252</v>
      </c>
      <c r="V4" s="5">
        <v>1204889.3796502461</v>
      </c>
      <c r="W4" s="5">
        <v>560282.30000001274</v>
      </c>
      <c r="X4" s="19"/>
    </row>
    <row r="5" spans="1:24">
      <c r="A5" s="6" t="s">
        <v>77</v>
      </c>
      <c r="B5" s="6" t="s">
        <v>114</v>
      </c>
      <c r="C5" s="5">
        <v>685241.00000006368</v>
      </c>
      <c r="D5" s="5">
        <v>685241.00000006368</v>
      </c>
      <c r="E5" s="5">
        <v>687118.37260280352</v>
      </c>
      <c r="F5" s="5">
        <v>685241.00000006368</v>
      </c>
      <c r="G5" s="5">
        <v>685241.00000006368</v>
      </c>
      <c r="H5" s="5">
        <v>1127170.2035429073</v>
      </c>
      <c r="I5" s="5">
        <v>1531376.416007766</v>
      </c>
      <c r="J5" s="5">
        <v>685241.00000006368</v>
      </c>
      <c r="K5" s="5">
        <v>631467.0000015666</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77</v>
      </c>
      <c r="B6" s="6" t="s">
        <v>115</v>
      </c>
      <c r="C6" s="5">
        <v>98720.817657433334</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77</v>
      </c>
      <c r="B7" s="6" t="s">
        <v>116</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83718.557225501499</v>
      </c>
      <c r="S7" s="5">
        <v>83854.15083330292</v>
      </c>
      <c r="T7" s="5">
        <v>83854.15083330292</v>
      </c>
      <c r="U7" s="5">
        <v>77408.44932873697</v>
      </c>
      <c r="V7" s="5">
        <v>75381.350833303484</v>
      </c>
      <c r="W7" s="5">
        <v>75381.350833303484</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428847.87000236125</v>
      </c>
      <c r="S8" s="5">
        <v>423734.71800236165</v>
      </c>
      <c r="T8" s="5">
        <v>423734.71800236165</v>
      </c>
      <c r="U8" s="5">
        <v>424895.63503798452</v>
      </c>
      <c r="V8" s="5">
        <v>423734.71800236165</v>
      </c>
      <c r="W8" s="5">
        <v>423734.71800236165</v>
      </c>
      <c r="X8" s="19"/>
    </row>
    <row r="9" spans="1:24">
      <c r="A9" s="6" t="s">
        <v>77</v>
      </c>
      <c r="B9" s="6" t="s">
        <v>118</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87705.454389051913</v>
      </c>
      <c r="N9" s="5">
        <v>89418.586970458186</v>
      </c>
      <c r="O9" s="5">
        <v>88971.436970458148</v>
      </c>
      <c r="P9" s="5">
        <v>90581.682023294576</v>
      </c>
      <c r="Q9" s="5">
        <v>94135.546118845436</v>
      </c>
      <c r="R9" s="5">
        <v>93878.34517316558</v>
      </c>
      <c r="S9" s="5">
        <v>100470.63998196302</v>
      </c>
      <c r="T9" s="5">
        <v>102249.10223563065</v>
      </c>
      <c r="U9" s="5">
        <v>102529.23676230357</v>
      </c>
      <c r="V9" s="5">
        <v>105620.07323008581</v>
      </c>
      <c r="W9" s="5">
        <v>125543.74525704011</v>
      </c>
      <c r="X9" s="19"/>
    </row>
    <row r="10" spans="1:24">
      <c r="A10" s="6" t="s">
        <v>77</v>
      </c>
      <c r="B10" s="6" t="s">
        <v>120</v>
      </c>
      <c r="C10" s="5">
        <v>412630.085560003</v>
      </c>
      <c r="D10" s="5">
        <v>455166.54600000015</v>
      </c>
      <c r="E10" s="5">
        <v>456413.57763287681</v>
      </c>
      <c r="F10" s="5">
        <v>460435.28646000079</v>
      </c>
      <c r="G10" s="5">
        <v>472255.1737000054</v>
      </c>
      <c r="H10" s="5">
        <v>484006.5644600041</v>
      </c>
      <c r="I10" s="5">
        <v>497425.71511331783</v>
      </c>
      <c r="J10" s="5">
        <v>508126.69246000383</v>
      </c>
      <c r="K10" s="5">
        <v>516028.59145999793</v>
      </c>
      <c r="L10" s="5">
        <v>513920.87145999813</v>
      </c>
      <c r="M10" s="5">
        <v>515328.87384755968</v>
      </c>
      <c r="N10" s="5">
        <v>513920.87145999813</v>
      </c>
      <c r="O10" s="5">
        <v>501150.83745999768</v>
      </c>
      <c r="P10" s="5">
        <v>501150.83745999768</v>
      </c>
      <c r="Q10" s="5">
        <v>495831.77907752938</v>
      </c>
      <c r="R10" s="5">
        <v>480671.48144070507</v>
      </c>
      <c r="S10" s="5">
        <v>479260.14435999276</v>
      </c>
      <c r="T10" s="5">
        <v>451355.76435999462</v>
      </c>
      <c r="U10" s="5">
        <v>430538.86430347414</v>
      </c>
      <c r="V10" s="5">
        <v>418097.82637829747</v>
      </c>
      <c r="W10" s="5">
        <v>415884.72037829726</v>
      </c>
      <c r="X10" s="19"/>
    </row>
    <row r="11" spans="1:24">
      <c r="A11" s="6" t="s">
        <v>77</v>
      </c>
      <c r="B11" s="6" t="s">
        <v>121</v>
      </c>
      <c r="C11" s="5">
        <v>134511.17421000206</v>
      </c>
      <c r="D11" s="5">
        <v>147596.08071000196</v>
      </c>
      <c r="E11" s="5">
        <v>148000.45353386499</v>
      </c>
      <c r="F11" s="5">
        <v>150676.78071000226</v>
      </c>
      <c r="G11" s="5">
        <v>152217.13071000151</v>
      </c>
      <c r="H11" s="5">
        <v>153751.61271000304</v>
      </c>
      <c r="I11" s="5">
        <v>155687.99975852334</v>
      </c>
      <c r="J11" s="5">
        <v>156773.63271000286</v>
      </c>
      <c r="K11" s="5">
        <v>158284.64271000336</v>
      </c>
      <c r="L11" s="5">
        <v>158284.64271000336</v>
      </c>
      <c r="M11" s="5">
        <v>158718.29926537329</v>
      </c>
      <c r="N11" s="5">
        <v>158284.64271000336</v>
      </c>
      <c r="O11" s="5">
        <v>158284.64271000336</v>
      </c>
      <c r="P11" s="5">
        <v>158284.64271000336</v>
      </c>
      <c r="Q11" s="5">
        <v>156676.07946682701</v>
      </c>
      <c r="R11" s="5">
        <v>159855.1888695232</v>
      </c>
      <c r="S11" s="5">
        <v>184028.34871000116</v>
      </c>
      <c r="T11" s="5">
        <v>180104.01571000161</v>
      </c>
      <c r="U11" s="5">
        <v>190626.91208584292</v>
      </c>
      <c r="V11" s="5">
        <v>212269.29441512658</v>
      </c>
      <c r="W11" s="5">
        <v>212269.29441512658</v>
      </c>
      <c r="X11" s="19"/>
    </row>
    <row r="12" spans="1:24">
      <c r="A12" s="97" t="s">
        <v>138</v>
      </c>
      <c r="B12" s="97"/>
      <c r="C12" s="17">
        <v>3663362.9785851152</v>
      </c>
      <c r="D12" s="17">
        <v>2906715.0490484084</v>
      </c>
      <c r="E12" s="17">
        <v>2832810.6187718487</v>
      </c>
      <c r="F12" s="17">
        <v>4529770.8855651114</v>
      </c>
      <c r="G12" s="17">
        <v>3440243.8556901729</v>
      </c>
      <c r="H12" s="17">
        <v>4044038.578011848</v>
      </c>
      <c r="I12" s="17">
        <v>3763112.6194161582</v>
      </c>
      <c r="J12" s="17">
        <v>2882507.6875084382</v>
      </c>
      <c r="K12" s="17">
        <v>2766800.5965099242</v>
      </c>
      <c r="L12" s="17">
        <v>3349494.8311586212</v>
      </c>
      <c r="M12" s="17">
        <v>4543218.6606233716</v>
      </c>
      <c r="N12" s="17">
        <v>2432400.9522794578</v>
      </c>
      <c r="O12" s="17">
        <v>2412193.7082793047</v>
      </c>
      <c r="P12" s="17">
        <v>2412033.7433321411</v>
      </c>
      <c r="Q12" s="17">
        <v>4130532.3122410974</v>
      </c>
      <c r="R12" s="17">
        <v>3025537.5651780004</v>
      </c>
      <c r="S12" s="17">
        <v>3615729.8713495233</v>
      </c>
      <c r="T12" s="17">
        <v>2305608.8241413478</v>
      </c>
      <c r="U12" s="17">
        <v>2267686.232230721</v>
      </c>
      <c r="V12" s="17">
        <v>2918551.3375094594</v>
      </c>
      <c r="W12" s="17">
        <v>2291654.8238861798</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1047997.7160296916</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1980606.9900945572</v>
      </c>
      <c r="N15" s="5">
        <v>219443.00000001275</v>
      </c>
      <c r="O15" s="5">
        <v>219443.00000001275</v>
      </c>
      <c r="P15" s="5">
        <v>219443.00000001275</v>
      </c>
      <c r="Q15" s="5">
        <v>1266771.3806351628</v>
      </c>
      <c r="R15" s="5">
        <v>219443.00000001275</v>
      </c>
      <c r="S15" s="5">
        <v>219443.00000001275</v>
      </c>
      <c r="T15" s="5">
        <v>219443.00000001275</v>
      </c>
      <c r="U15" s="5">
        <v>220044.2136986425</v>
      </c>
      <c r="V15" s="5">
        <v>219443.00000001275</v>
      </c>
      <c r="W15" s="5">
        <v>219443.00000001275</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51445.440000002549</v>
      </c>
      <c r="P20" s="5">
        <v>51445.440000002549</v>
      </c>
      <c r="Q20" s="5">
        <v>51586.386410961357</v>
      </c>
      <c r="R20" s="5">
        <v>51445.440000002549</v>
      </c>
      <c r="S20" s="5">
        <v>51445.440000002549</v>
      </c>
      <c r="T20" s="5">
        <v>51445.440000002549</v>
      </c>
      <c r="U20" s="5">
        <v>51586.386410961357</v>
      </c>
      <c r="V20" s="5">
        <v>54816.410994457707</v>
      </c>
      <c r="W20" s="5">
        <v>54816.410994457707</v>
      </c>
    </row>
    <row r="21" spans="1:23">
      <c r="A21" s="6" t="s">
        <v>128</v>
      </c>
      <c r="B21" s="6" t="s">
        <v>120</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84505.758100005551</v>
      </c>
      <c r="O21" s="5">
        <v>84505.758100005551</v>
      </c>
      <c r="P21" s="5">
        <v>84505.758100005551</v>
      </c>
      <c r="Q21" s="5">
        <v>84737.280724937082</v>
      </c>
      <c r="R21" s="5">
        <v>82375.128100005735</v>
      </c>
      <c r="S21" s="5">
        <v>62100.694500005287</v>
      </c>
      <c r="T21" s="5">
        <v>60726.094500005427</v>
      </c>
      <c r="U21" s="5">
        <v>60892.467361649258</v>
      </c>
      <c r="V21" s="5">
        <v>44207.984500004335</v>
      </c>
      <c r="W21" s="5">
        <v>41994.878500004161</v>
      </c>
    </row>
    <row r="22" spans="1:23">
      <c r="A22" s="6" t="s">
        <v>128</v>
      </c>
      <c r="B22" s="6" t="s">
        <v>121</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54621.524370000647</v>
      </c>
      <c r="M22" s="5">
        <v>54771.172381973221</v>
      </c>
      <c r="N22" s="5">
        <v>54621.524370000647</v>
      </c>
      <c r="O22" s="5">
        <v>54621.524370000647</v>
      </c>
      <c r="P22" s="5">
        <v>54621.524370000647</v>
      </c>
      <c r="Q22" s="5">
        <v>54771.172381973221</v>
      </c>
      <c r="R22" s="5">
        <v>54621.524370000647</v>
      </c>
      <c r="S22" s="5">
        <v>54099.32437000057</v>
      </c>
      <c r="T22" s="5">
        <v>50174.991370001051</v>
      </c>
      <c r="U22" s="5">
        <v>60341.917816143694</v>
      </c>
      <c r="V22" s="5">
        <v>82340.270075125954</v>
      </c>
      <c r="W22" s="5">
        <v>82340.270075125954</v>
      </c>
    </row>
    <row r="23" spans="1:23">
      <c r="A23" s="97" t="s">
        <v>138</v>
      </c>
      <c r="B23" s="97"/>
      <c r="C23" s="17">
        <v>1348286.2562098133</v>
      </c>
      <c r="D23" s="17">
        <v>842500.16858011566</v>
      </c>
      <c r="E23" s="17">
        <v>764866.21698720381</v>
      </c>
      <c r="F23" s="17">
        <v>1819091.7664025621</v>
      </c>
      <c r="G23" s="17">
        <v>800018.65858013742</v>
      </c>
      <c r="H23" s="17">
        <v>800018.65858013742</v>
      </c>
      <c r="I23" s="17">
        <v>802210.49052145204</v>
      </c>
      <c r="J23" s="17">
        <v>800018.65858013742</v>
      </c>
      <c r="K23" s="17">
        <v>728672.65858012531</v>
      </c>
      <c r="L23" s="17">
        <v>728672.65858012531</v>
      </c>
      <c r="M23" s="17">
        <v>2335141.3217118857</v>
      </c>
      <c r="N23" s="17">
        <v>573008.65858013579</v>
      </c>
      <c r="O23" s="17">
        <v>573008.65858013579</v>
      </c>
      <c r="P23" s="17">
        <v>573008.65858013579</v>
      </c>
      <c r="Q23" s="17">
        <v>1620547.1396497516</v>
      </c>
      <c r="R23" s="17">
        <v>570121.52858013602</v>
      </c>
      <c r="S23" s="17">
        <v>549324.89498013537</v>
      </c>
      <c r="T23" s="17">
        <v>544025.96198013611</v>
      </c>
      <c r="U23" s="17">
        <v>555545.9047841141</v>
      </c>
      <c r="V23" s="17">
        <v>563044.10167971498</v>
      </c>
      <c r="W23" s="17">
        <v>560830.99567971483</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722654.54778947891</v>
      </c>
      <c r="D26" s="5">
        <v>439210.30000000657</v>
      </c>
      <c r="E26" s="5">
        <v>440413.61589041771</v>
      </c>
      <c r="F26" s="5">
        <v>1079245.698234261</v>
      </c>
      <c r="G26" s="5">
        <v>995431.53894174437</v>
      </c>
      <c r="H26" s="5">
        <v>1144011.1849605755</v>
      </c>
      <c r="I26" s="5">
        <v>440413.61589041771</v>
      </c>
      <c r="J26" s="5">
        <v>401375.30000001081</v>
      </c>
      <c r="K26" s="5">
        <v>401375.30000001081</v>
      </c>
      <c r="L26" s="5">
        <v>1045982.3796502441</v>
      </c>
      <c r="M26" s="5">
        <v>686695.76572863234</v>
      </c>
      <c r="N26" s="5">
        <v>401375.30000001081</v>
      </c>
      <c r="O26" s="5">
        <v>401375.30000001081</v>
      </c>
      <c r="P26" s="5">
        <v>401375.30000001081</v>
      </c>
      <c r="Q26" s="5">
        <v>1113447.8790062701</v>
      </c>
      <c r="R26" s="5">
        <v>607520.71592395043</v>
      </c>
      <c r="S26" s="5">
        <v>778958.76902246778</v>
      </c>
      <c r="T26" s="5">
        <v>340839.3</v>
      </c>
      <c r="U26" s="5">
        <v>341773.10630136996</v>
      </c>
      <c r="V26" s="5">
        <v>985446.37965023343</v>
      </c>
      <c r="W26" s="5">
        <v>340839.3</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33906.582000008006</v>
      </c>
      <c r="P31" s="5">
        <v>33906.582000008006</v>
      </c>
      <c r="Q31" s="5">
        <v>33999.476745213535</v>
      </c>
      <c r="R31" s="5">
        <v>33906.582000008006</v>
      </c>
      <c r="S31" s="5">
        <v>33906.582000008006</v>
      </c>
      <c r="T31" s="5">
        <v>35685.044253675638</v>
      </c>
      <c r="U31" s="5">
        <v>35782.811498206283</v>
      </c>
      <c r="V31" s="5">
        <v>35685.044253675638</v>
      </c>
      <c r="W31" s="5">
        <v>35685.044253675638</v>
      </c>
    </row>
    <row r="32" spans="1:23">
      <c r="A32" s="6" t="s">
        <v>145</v>
      </c>
      <c r="B32" s="6" t="s">
        <v>120</v>
      </c>
      <c r="C32" s="5">
        <v>31002.178559995227</v>
      </c>
      <c r="D32" s="5">
        <v>50577.828559992799</v>
      </c>
      <c r="E32" s="5">
        <v>50716.397953307831</v>
      </c>
      <c r="F32" s="5">
        <v>50577.828559992799</v>
      </c>
      <c r="G32" s="5">
        <v>50577.828559992799</v>
      </c>
      <c r="H32" s="5">
        <v>50577.828559992799</v>
      </c>
      <c r="I32" s="5">
        <v>50716.397953307831</v>
      </c>
      <c r="J32" s="5">
        <v>50577.828559992799</v>
      </c>
      <c r="K32" s="5">
        <v>50577.828559992799</v>
      </c>
      <c r="L32" s="5">
        <v>50577.828559992799</v>
      </c>
      <c r="M32" s="5">
        <v>50716.397953307831</v>
      </c>
      <c r="N32" s="5">
        <v>50577.828559992799</v>
      </c>
      <c r="O32" s="5">
        <v>50577.828559992799</v>
      </c>
      <c r="P32" s="5">
        <v>50577.828559992799</v>
      </c>
      <c r="Q32" s="5">
        <v>51003.450229852831</v>
      </c>
      <c r="R32" s="5">
        <v>50864.096540700244</v>
      </c>
      <c r="S32" s="5">
        <v>75830.417059988948</v>
      </c>
      <c r="T32" s="5">
        <v>75830.417059988948</v>
      </c>
      <c r="U32" s="5">
        <v>76038.171627276563</v>
      </c>
      <c r="V32" s="5">
        <v>94602.474829633225</v>
      </c>
      <c r="W32" s="5">
        <v>94602.474829633225</v>
      </c>
    </row>
    <row r="33" spans="1:23">
      <c r="A33" s="6" t="s">
        <v>145</v>
      </c>
      <c r="B33" s="6" t="s">
        <v>121</v>
      </c>
      <c r="C33" s="5">
        <v>51485.186270001839</v>
      </c>
      <c r="D33" s="5">
        <v>57920.91527000218</v>
      </c>
      <c r="E33" s="5">
        <v>58079.602709098101</v>
      </c>
      <c r="F33" s="5">
        <v>57920.91527000218</v>
      </c>
      <c r="G33" s="5">
        <v>57920.91527000218</v>
      </c>
      <c r="H33" s="5">
        <v>57920.91527000218</v>
      </c>
      <c r="I33" s="5">
        <v>58079.602709098101</v>
      </c>
      <c r="J33" s="5">
        <v>57920.91527000218</v>
      </c>
      <c r="K33" s="5">
        <v>57920.91527000218</v>
      </c>
      <c r="L33" s="5">
        <v>57920.91527000218</v>
      </c>
      <c r="M33" s="5">
        <v>58079.602709098101</v>
      </c>
      <c r="N33" s="5">
        <v>57920.91527000218</v>
      </c>
      <c r="O33" s="5">
        <v>57920.91527000218</v>
      </c>
      <c r="P33" s="5">
        <v>57920.91527000218</v>
      </c>
      <c r="Q33" s="5">
        <v>54911.637065261857</v>
      </c>
      <c r="R33" s="5">
        <v>54761.60527000155</v>
      </c>
      <c r="S33" s="5">
        <v>53456.105270001506</v>
      </c>
      <c r="T33" s="5">
        <v>53456.105270001506</v>
      </c>
      <c r="U33" s="5">
        <v>53602.56035293304</v>
      </c>
      <c r="V33" s="5">
        <v>53456.105270001506</v>
      </c>
      <c r="W33" s="5">
        <v>53456.105270001506</v>
      </c>
    </row>
    <row r="34" spans="1:23">
      <c r="A34" s="97" t="s">
        <v>138</v>
      </c>
      <c r="B34" s="97"/>
      <c r="C34" s="17">
        <v>893823.20261963771</v>
      </c>
      <c r="D34" s="17">
        <v>636564.31583016342</v>
      </c>
      <c r="E34" s="17">
        <v>638308.32765435579</v>
      </c>
      <c r="F34" s="17">
        <v>1276599.7140644179</v>
      </c>
      <c r="G34" s="17">
        <v>1192785.5547719011</v>
      </c>
      <c r="H34" s="17">
        <v>1341365.2007907324</v>
      </c>
      <c r="I34" s="17">
        <v>638308.32765435579</v>
      </c>
      <c r="J34" s="17">
        <v>594621.36583016696</v>
      </c>
      <c r="K34" s="17">
        <v>594621.36583016696</v>
      </c>
      <c r="L34" s="17">
        <v>1239228.4454804002</v>
      </c>
      <c r="M34" s="17">
        <v>880471.27283503558</v>
      </c>
      <c r="N34" s="17">
        <v>594621.36583016696</v>
      </c>
      <c r="O34" s="17">
        <v>590203.40583001485</v>
      </c>
      <c r="P34" s="17">
        <v>588433.19583001453</v>
      </c>
      <c r="Q34" s="17">
        <v>1298137.3488548181</v>
      </c>
      <c r="R34" s="17">
        <v>791705.56973466091</v>
      </c>
      <c r="S34" s="17">
        <v>981691.29135246726</v>
      </c>
      <c r="T34" s="17">
        <v>545350.28458366718</v>
      </c>
      <c r="U34" s="17">
        <v>545310.12495786883</v>
      </c>
      <c r="V34" s="17">
        <v>1207199.3440035447</v>
      </c>
      <c r="W34" s="17">
        <v>562592.26435331115</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685241.00000006368</v>
      </c>
      <c r="D38" s="5">
        <v>685241.00000006368</v>
      </c>
      <c r="E38" s="5">
        <v>687118.37260280352</v>
      </c>
      <c r="F38" s="5">
        <v>685241.00000006368</v>
      </c>
      <c r="G38" s="5">
        <v>685241.00000006368</v>
      </c>
      <c r="H38" s="5">
        <v>1127170.2035429073</v>
      </c>
      <c r="I38" s="5">
        <v>1531376.416007766</v>
      </c>
      <c r="J38" s="5">
        <v>685241.00000006368</v>
      </c>
      <c r="K38" s="5">
        <v>631467.0000015666</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2562.5149704474052</v>
      </c>
      <c r="O42" s="5">
        <v>2115.3649704473678</v>
      </c>
      <c r="P42" s="5">
        <v>3928.8600232838126</v>
      </c>
      <c r="Q42" s="5">
        <v>3939.6240233476046</v>
      </c>
      <c r="R42" s="5">
        <v>3928.8600232838126</v>
      </c>
      <c r="S42" s="5">
        <v>3928.8600232838126</v>
      </c>
      <c r="T42" s="5">
        <v>3928.8600232838126</v>
      </c>
      <c r="U42" s="5">
        <v>3939.6240233476046</v>
      </c>
      <c r="V42" s="5">
        <v>3928.8600232838126</v>
      </c>
      <c r="W42" s="5">
        <v>6144.6639861603107</v>
      </c>
    </row>
    <row r="43" spans="1:23">
      <c r="A43" s="6" t="s">
        <v>146</v>
      </c>
      <c r="B43" s="6" t="s">
        <v>120</v>
      </c>
      <c r="C43" s="5">
        <v>182213.76860000237</v>
      </c>
      <c r="D43" s="5">
        <v>195788.87814000165</v>
      </c>
      <c r="E43" s="5">
        <v>196325.28602531675</v>
      </c>
      <c r="F43" s="5">
        <v>201057.61860000234</v>
      </c>
      <c r="G43" s="5">
        <v>212877.50584000695</v>
      </c>
      <c r="H43" s="5">
        <v>224628.89660000565</v>
      </c>
      <c r="I43" s="5">
        <v>237337.42350575779</v>
      </c>
      <c r="J43" s="5">
        <v>248749.02460000536</v>
      </c>
      <c r="K43" s="5">
        <v>260809.08860000002</v>
      </c>
      <c r="L43" s="5">
        <v>260809.08860000002</v>
      </c>
      <c r="M43" s="5">
        <v>261523.63404821922</v>
      </c>
      <c r="N43" s="5">
        <v>260809.08860000002</v>
      </c>
      <c r="O43" s="5">
        <v>258403.53860000015</v>
      </c>
      <c r="P43" s="5">
        <v>258403.53860000015</v>
      </c>
      <c r="Q43" s="5">
        <v>259111.49350027411</v>
      </c>
      <c r="R43" s="5">
        <v>258403.53860000015</v>
      </c>
      <c r="S43" s="5">
        <v>255324.43460000012</v>
      </c>
      <c r="T43" s="5">
        <v>236080.03460000115</v>
      </c>
      <c r="U43" s="5">
        <v>227905.28664000222</v>
      </c>
      <c r="V43" s="5">
        <v>214072.68860000087</v>
      </c>
      <c r="W43" s="5">
        <v>214072.68860000087</v>
      </c>
    </row>
    <row r="44" spans="1:23">
      <c r="A44" s="6" t="s">
        <v>146</v>
      </c>
      <c r="B44" s="6" t="s">
        <v>121</v>
      </c>
      <c r="C44" s="5">
        <v>25184.061070000094</v>
      </c>
      <c r="D44" s="5">
        <v>25184.061070000094</v>
      </c>
      <c r="E44" s="5">
        <v>25253.058497589129</v>
      </c>
      <c r="F44" s="5">
        <v>28264.761070000444</v>
      </c>
      <c r="G44" s="5">
        <v>29805.111069999672</v>
      </c>
      <c r="H44" s="5">
        <v>31339.593070001214</v>
      </c>
      <c r="I44" s="5">
        <v>32940.60472224751</v>
      </c>
      <c r="J44" s="5">
        <v>34361.613070001054</v>
      </c>
      <c r="K44" s="5">
        <v>35872.623070001544</v>
      </c>
      <c r="L44" s="5">
        <v>35872.623070001544</v>
      </c>
      <c r="M44" s="5">
        <v>35970.904229097439</v>
      </c>
      <c r="N44" s="5">
        <v>35872.623070001544</v>
      </c>
      <c r="O44" s="5">
        <v>35872.623070001544</v>
      </c>
      <c r="P44" s="5">
        <v>35872.623070001544</v>
      </c>
      <c r="Q44" s="5">
        <v>35970.904229097439</v>
      </c>
      <c r="R44" s="5">
        <v>35872.623070001544</v>
      </c>
      <c r="S44" s="5">
        <v>35872.623070001544</v>
      </c>
      <c r="T44" s="5">
        <v>35872.623070001544</v>
      </c>
      <c r="U44" s="5">
        <v>35970.904229097439</v>
      </c>
      <c r="V44" s="5">
        <v>35872.623070001544</v>
      </c>
      <c r="W44" s="5">
        <v>35872.623070001544</v>
      </c>
    </row>
    <row r="45" spans="1:23">
      <c r="A45" s="97" t="s">
        <v>138</v>
      </c>
      <c r="B45" s="97"/>
      <c r="C45" s="17">
        <v>1076486.6596736296</v>
      </c>
      <c r="D45" s="17">
        <v>1090061.7692136287</v>
      </c>
      <c r="E45" s="17">
        <v>1093048.2398142139</v>
      </c>
      <c r="F45" s="17">
        <v>1098411.2096736298</v>
      </c>
      <c r="G45" s="17">
        <v>1111771.4469136337</v>
      </c>
      <c r="H45" s="17">
        <v>1566986.5232164774</v>
      </c>
      <c r="I45" s="17">
        <v>1986005.9669242755</v>
      </c>
      <c r="J45" s="17">
        <v>1152199.4676736335</v>
      </c>
      <c r="K45" s="17">
        <v>1111996.5416751318</v>
      </c>
      <c r="L45" s="17">
        <v>1058222.5416735951</v>
      </c>
      <c r="M45" s="17">
        <v>1003348.932198731</v>
      </c>
      <c r="N45" s="17">
        <v>944945.30664404877</v>
      </c>
      <c r="O45" s="17">
        <v>939520.50664404873</v>
      </c>
      <c r="P45" s="17">
        <v>941334.00169688533</v>
      </c>
      <c r="Q45" s="17">
        <v>943912.99896180793</v>
      </c>
      <c r="R45" s="17">
        <v>1383263.205239729</v>
      </c>
      <c r="S45" s="17">
        <v>1780206.2251362626</v>
      </c>
      <c r="T45" s="17">
        <v>919010.4976968863</v>
      </c>
      <c r="U45" s="17">
        <v>882025.7641563256</v>
      </c>
      <c r="V45" s="17">
        <v>866405.95169688109</v>
      </c>
      <c r="W45" s="17">
        <v>868621.75565975765</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53047.09465742582</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147</v>
      </c>
      <c r="B51" s="6" t="s">
        <v>116</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9832.6161153984631</v>
      </c>
      <c r="S51" s="5">
        <v>9968.2097231998905</v>
      </c>
      <c r="T51" s="5">
        <v>9968.2097231998905</v>
      </c>
      <c r="U51" s="5">
        <v>9995.5198868251045</v>
      </c>
      <c r="V51" s="5">
        <v>9968.2097231998905</v>
      </c>
      <c r="W51" s="5">
        <v>9968.2097231998905</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1508.1706849317425</v>
      </c>
      <c r="N53" s="5">
        <v>1504.0500000002341</v>
      </c>
      <c r="O53" s="5">
        <v>1504.0500000002341</v>
      </c>
      <c r="P53" s="5">
        <v>1300.8000000002264</v>
      </c>
      <c r="Q53" s="5">
        <v>4610.0589393229302</v>
      </c>
      <c r="R53" s="5">
        <v>4597.4631498712261</v>
      </c>
      <c r="S53" s="5">
        <v>11189.757958668659</v>
      </c>
      <c r="T53" s="5">
        <v>11189.757958668659</v>
      </c>
      <c r="U53" s="5">
        <v>11220.414829788315</v>
      </c>
      <c r="V53" s="5">
        <v>11189.757958668659</v>
      </c>
      <c r="W53" s="5">
        <v>28897.626022746477</v>
      </c>
    </row>
    <row r="54" spans="1:23">
      <c r="A54" s="6" t="s">
        <v>147</v>
      </c>
      <c r="B54" s="6" t="s">
        <v>120</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91775.627199999581</v>
      </c>
      <c r="O54" s="5">
        <v>81411.143199998914</v>
      </c>
      <c r="P54" s="5">
        <v>81411.143199998914</v>
      </c>
      <c r="Q54" s="5">
        <v>74655.06077588987</v>
      </c>
      <c r="R54" s="5">
        <v>62776.149199998712</v>
      </c>
      <c r="S54" s="5">
        <v>59752.02919999812</v>
      </c>
      <c r="T54" s="5">
        <v>52466.649199998821</v>
      </c>
      <c r="U54" s="5">
        <v>37599.987406026012</v>
      </c>
      <c r="V54" s="5">
        <v>37188.51119999832</v>
      </c>
      <c r="W54" s="5">
        <v>37188.51119999832</v>
      </c>
    </row>
    <row r="55" spans="1:23">
      <c r="A55" s="6" t="s">
        <v>147</v>
      </c>
      <c r="B55" s="6" t="s">
        <v>121</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9896.6199452045221</v>
      </c>
      <c r="N55" s="5">
        <v>9869.5799999990504</v>
      </c>
      <c r="O55" s="5">
        <v>9869.5799999990504</v>
      </c>
      <c r="P55" s="5">
        <v>9869.5799999990504</v>
      </c>
      <c r="Q55" s="5">
        <v>11022.365790494472</v>
      </c>
      <c r="R55" s="5">
        <v>14599.43615951948</v>
      </c>
      <c r="S55" s="5">
        <v>40600.295999997528</v>
      </c>
      <c r="T55" s="5">
        <v>40600.295999997528</v>
      </c>
      <c r="U55" s="5">
        <v>40711.52968766875</v>
      </c>
      <c r="V55" s="5">
        <v>40600.295999997528</v>
      </c>
      <c r="W55" s="5">
        <v>40600.295999997528</v>
      </c>
    </row>
    <row r="56" spans="1:23">
      <c r="A56" s="97" t="s">
        <v>138</v>
      </c>
      <c r="B56" s="97"/>
      <c r="C56" s="17">
        <v>181890.89308322041</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160495.21842568688</v>
      </c>
      <c r="M56" s="17">
        <v>160934.93135288055</v>
      </c>
      <c r="N56" s="17">
        <v>156949.65422629245</v>
      </c>
      <c r="O56" s="17">
        <v>146585.17022629178</v>
      </c>
      <c r="P56" s="17">
        <v>146381.92022629178</v>
      </c>
      <c r="Q56" s="17">
        <v>104612.62224988188</v>
      </c>
      <c r="R56" s="17">
        <v>97450.094624681296</v>
      </c>
      <c r="S56" s="17">
        <v>121510.2928818642</v>
      </c>
      <c r="T56" s="17">
        <v>114224.9128818649</v>
      </c>
      <c r="U56" s="17">
        <v>99527.451810308179</v>
      </c>
      <c r="V56" s="17">
        <v>98946.774881864403</v>
      </c>
      <c r="W56" s="17">
        <v>116654.64294594221</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154051.45799879331</v>
      </c>
      <c r="S63" s="5">
        <v>154051.45799879331</v>
      </c>
      <c r="T63" s="5">
        <v>154051.45799879331</v>
      </c>
      <c r="U63" s="5">
        <v>154473.51678783097</v>
      </c>
      <c r="V63" s="5">
        <v>154051.45799879331</v>
      </c>
      <c r="W63" s="5">
        <v>154051.45799879331</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26252.569000000185</v>
      </c>
      <c r="D65" s="5">
        <v>26252.569000000185</v>
      </c>
      <c r="E65" s="5">
        <v>26324.493846575529</v>
      </c>
      <c r="F65" s="5">
        <v>26252.569000000185</v>
      </c>
      <c r="G65" s="5">
        <v>26252.569000000185</v>
      </c>
      <c r="H65" s="5">
        <v>26252.569000000185</v>
      </c>
      <c r="I65" s="5">
        <v>26324.493846575529</v>
      </c>
      <c r="J65" s="5">
        <v>26252.569000000185</v>
      </c>
      <c r="K65" s="5">
        <v>26252.569000000185</v>
      </c>
      <c r="L65" s="5">
        <v>26252.569000000185</v>
      </c>
      <c r="M65" s="5">
        <v>26324.493846575529</v>
      </c>
      <c r="N65" s="5">
        <v>26252.569000000185</v>
      </c>
      <c r="O65" s="5">
        <v>26252.569000000185</v>
      </c>
      <c r="P65" s="5">
        <v>26252.569000000185</v>
      </c>
      <c r="Q65" s="5">
        <v>26324.493846575529</v>
      </c>
      <c r="R65" s="5">
        <v>26252.569000000185</v>
      </c>
      <c r="S65" s="5">
        <v>26252.569000000185</v>
      </c>
      <c r="T65" s="5">
        <v>26252.569000000185</v>
      </c>
      <c r="U65" s="5">
        <v>28102.951268520017</v>
      </c>
      <c r="V65" s="5">
        <v>28026.167248660677</v>
      </c>
      <c r="W65" s="5">
        <v>28026.167248660677</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162875.96699881382</v>
      </c>
      <c r="D67" s="17">
        <v>162875.96699881382</v>
      </c>
      <c r="E67" s="17">
        <v>163322.20252483798</v>
      </c>
      <c r="F67" s="17">
        <v>162875.96699881382</v>
      </c>
      <c r="G67" s="17">
        <v>162875.96699881382</v>
      </c>
      <c r="H67" s="17">
        <v>162875.96699881382</v>
      </c>
      <c r="I67" s="17">
        <v>163322.20252483798</v>
      </c>
      <c r="J67" s="17">
        <v>162875.96699881382</v>
      </c>
      <c r="K67" s="17">
        <v>162875.96699881382</v>
      </c>
      <c r="L67" s="17">
        <v>162875.96699881382</v>
      </c>
      <c r="M67" s="17">
        <v>163322.20252483798</v>
      </c>
      <c r="N67" s="17">
        <v>162875.96699881382</v>
      </c>
      <c r="O67" s="17">
        <v>162875.96699881382</v>
      </c>
      <c r="P67" s="17">
        <v>162875.96699881382</v>
      </c>
      <c r="Q67" s="17">
        <v>163322.20252483798</v>
      </c>
      <c r="R67" s="17">
        <v>182997.16699879343</v>
      </c>
      <c r="S67" s="17">
        <v>182997.16699879343</v>
      </c>
      <c r="T67" s="17">
        <v>182997.16699879343</v>
      </c>
      <c r="U67" s="17">
        <v>185276.98652210436</v>
      </c>
      <c r="V67" s="17">
        <v>182955.1652474541</v>
      </c>
      <c r="W67" s="17">
        <v>182955.1652474541</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300</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1837475.5434111427</v>
      </c>
      <c r="D4" s="5">
        <v>1725606.188145149</v>
      </c>
      <c r="E4" s="5">
        <v>1826670.5857263806</v>
      </c>
      <c r="F4" s="5">
        <v>1771081.385884006</v>
      </c>
      <c r="G4" s="5">
        <v>1757194.3363449143</v>
      </c>
      <c r="H4" s="5">
        <v>1752556.0999682182</v>
      </c>
      <c r="I4" s="5">
        <v>1863447.3276201058</v>
      </c>
      <c r="J4" s="5">
        <v>1831696.4996297238</v>
      </c>
      <c r="K4" s="5">
        <v>1399290.0667344253</v>
      </c>
      <c r="L4" s="5">
        <v>1453639.2633073295</v>
      </c>
      <c r="M4" s="5">
        <v>1457577.1111126635</v>
      </c>
      <c r="N4" s="5">
        <v>1517388.9992061167</v>
      </c>
      <c r="O4" s="5">
        <v>1569826.3000491569</v>
      </c>
      <c r="P4" s="5">
        <v>1535176.8486897587</v>
      </c>
      <c r="Q4" s="5">
        <v>1594996.1631332813</v>
      </c>
      <c r="R4" s="5">
        <v>1579347.1551539397</v>
      </c>
      <c r="S4" s="5">
        <v>1591861.3908997071</v>
      </c>
      <c r="T4" s="5">
        <v>1603840.5197186433</v>
      </c>
      <c r="U4" s="5">
        <v>1568344.2430969852</v>
      </c>
      <c r="V4" s="5">
        <v>1544238.6621015521</v>
      </c>
      <c r="W4" s="5">
        <v>1341152.8257633417</v>
      </c>
      <c r="X4" s="19"/>
    </row>
    <row r="5" spans="1:24">
      <c r="A5" s="6" t="s">
        <v>77</v>
      </c>
      <c r="B5" s="6" t="s">
        <v>114</v>
      </c>
      <c r="C5" s="5">
        <v>229711.77314851031</v>
      </c>
      <c r="D5" s="5">
        <v>260897.09782692735</v>
      </c>
      <c r="E5" s="5">
        <v>259859.21369350734</v>
      </c>
      <c r="F5" s="5">
        <v>231175.44989400753</v>
      </c>
      <c r="G5" s="5">
        <v>218503.42713276602</v>
      </c>
      <c r="H5" s="5">
        <v>206741.08730333869</v>
      </c>
      <c r="I5" s="5">
        <v>240520.09262595841</v>
      </c>
      <c r="J5" s="5">
        <v>196644.92367495166</v>
      </c>
      <c r="K5" s="5">
        <v>184732.31522830969</v>
      </c>
      <c r="L5" s="5">
        <v>202337.65750025641</v>
      </c>
      <c r="M5" s="5">
        <v>163661.47221755944</v>
      </c>
      <c r="N5" s="5">
        <v>169623.95514021855</v>
      </c>
      <c r="O5" s="5">
        <v>172360.7586055045</v>
      </c>
      <c r="P5" s="5">
        <v>163644.137647661</v>
      </c>
      <c r="Q5" s="5">
        <v>162146.35074428938</v>
      </c>
      <c r="R5" s="5">
        <v>159055.65499033651</v>
      </c>
      <c r="S5" s="5">
        <v>172923.73915935872</v>
      </c>
      <c r="T5" s="5">
        <v>161938.19181886449</v>
      </c>
      <c r="U5" s="5">
        <v>173139.64739289746</v>
      </c>
      <c r="V5" s="5">
        <v>179511.91800468182</v>
      </c>
      <c r="W5" s="5">
        <v>161130.84431583952</v>
      </c>
      <c r="X5" s="19"/>
    </row>
    <row r="6" spans="1:24">
      <c r="A6" s="6" t="s">
        <v>77</v>
      </c>
      <c r="B6" s="6" t="s">
        <v>115</v>
      </c>
      <c r="C6" s="5">
        <v>220814.22274491118</v>
      </c>
      <c r="D6" s="5">
        <v>219153.53771086456</v>
      </c>
      <c r="E6" s="5">
        <v>215349.97485482233</v>
      </c>
      <c r="F6" s="5">
        <v>220487.77072626454</v>
      </c>
      <c r="G6" s="5">
        <v>209017.56617222488</v>
      </c>
      <c r="H6" s="5">
        <v>203991.28048049819</v>
      </c>
      <c r="I6" s="5">
        <v>211872.92546562612</v>
      </c>
      <c r="J6" s="5">
        <v>213254.25937584264</v>
      </c>
      <c r="K6" s="5">
        <v>205784.35955699807</v>
      </c>
      <c r="L6" s="5">
        <v>208367.8277959394</v>
      </c>
      <c r="M6" s="5">
        <v>197765.25581626748</v>
      </c>
      <c r="N6" s="5">
        <v>205604.75279671929</v>
      </c>
      <c r="O6" s="5">
        <v>211579.78231558864</v>
      </c>
      <c r="P6" s="5">
        <v>219310.71164048731</v>
      </c>
      <c r="Q6" s="5">
        <v>132974.5491362687</v>
      </c>
      <c r="R6" s="5">
        <v>138595.74403303096</v>
      </c>
      <c r="S6" s="5">
        <v>347936.86100457027</v>
      </c>
      <c r="T6" s="5">
        <v>103073.40025666784</v>
      </c>
      <c r="U6" s="5">
        <v>92737.219922416931</v>
      </c>
      <c r="V6" s="5">
        <v>248711.2483889513</v>
      </c>
      <c r="W6" s="5">
        <v>382868.56226873293</v>
      </c>
      <c r="X6" s="19"/>
    </row>
    <row r="7" spans="1:24">
      <c r="A7" s="6" t="s">
        <v>77</v>
      </c>
      <c r="B7" s="6" t="s">
        <v>116</v>
      </c>
      <c r="C7" s="5">
        <v>6366.8304010321381</v>
      </c>
      <c r="D7" s="5">
        <v>5609.5006899825294</v>
      </c>
      <c r="E7" s="5">
        <v>9934.0499818882054</v>
      </c>
      <c r="F7" s="5">
        <v>12500.051727807944</v>
      </c>
      <c r="G7" s="5">
        <v>11806.486751084718</v>
      </c>
      <c r="H7" s="5">
        <v>8777.6078602795096</v>
      </c>
      <c r="I7" s="5">
        <v>10009.652615266448</v>
      </c>
      <c r="J7" s="5">
        <v>14169.639026343079</v>
      </c>
      <c r="K7" s="5">
        <v>10847.869050222251</v>
      </c>
      <c r="L7" s="5">
        <v>9369.5773745554034</v>
      </c>
      <c r="M7" s="5">
        <v>10671.952735483459</v>
      </c>
      <c r="N7" s="5">
        <v>16394.02250878964</v>
      </c>
      <c r="O7" s="5">
        <v>13466.732601185371</v>
      </c>
      <c r="P7" s="5">
        <v>17335.334650656179</v>
      </c>
      <c r="Q7" s="5">
        <v>23821.038449400861</v>
      </c>
      <c r="R7" s="5">
        <v>25672.940251322132</v>
      </c>
      <c r="S7" s="5">
        <v>184920.93267607669</v>
      </c>
      <c r="T7" s="5">
        <v>76089.307528202742</v>
      </c>
      <c r="U7" s="5">
        <v>72682.548088778305</v>
      </c>
      <c r="V7" s="5">
        <v>153272.15914282366</v>
      </c>
      <c r="W7" s="5">
        <v>222490.43147320818</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2294368.3697055965</v>
      </c>
      <c r="D12" s="17">
        <v>2211266.3243729235</v>
      </c>
      <c r="E12" s="17">
        <v>2311813.8242565985</v>
      </c>
      <c r="F12" s="17">
        <v>2235244.6582320863</v>
      </c>
      <c r="G12" s="17">
        <v>2196521.8164009899</v>
      </c>
      <c r="H12" s="17">
        <v>2172066.0756123345</v>
      </c>
      <c r="I12" s="17">
        <v>2325849.9983269568</v>
      </c>
      <c r="J12" s="17">
        <v>2255765.3217068613</v>
      </c>
      <c r="K12" s="17">
        <v>1800654.6105699553</v>
      </c>
      <c r="L12" s="17">
        <v>1873714.3259780805</v>
      </c>
      <c r="M12" s="17">
        <v>1829675.7918819739</v>
      </c>
      <c r="N12" s="17">
        <v>1909011.7296518441</v>
      </c>
      <c r="O12" s="17">
        <v>1967233.5735714352</v>
      </c>
      <c r="P12" s="17">
        <v>1935467.0326285632</v>
      </c>
      <c r="Q12" s="17">
        <v>1913938.1014632401</v>
      </c>
      <c r="R12" s="17">
        <v>1902671.4944286295</v>
      </c>
      <c r="S12" s="17">
        <v>2297642.9237397127</v>
      </c>
      <c r="T12" s="17">
        <v>1944941.4193223782</v>
      </c>
      <c r="U12" s="17">
        <v>1906903.6585010777</v>
      </c>
      <c r="V12" s="17">
        <v>2125733.9876380088</v>
      </c>
      <c r="W12" s="17">
        <v>2107642.6638211221</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928564.38099173596</v>
      </c>
      <c r="D15" s="5">
        <v>885190.3535875926</v>
      </c>
      <c r="E15" s="5">
        <v>882361.71390741807</v>
      </c>
      <c r="F15" s="5">
        <v>833141.78930652572</v>
      </c>
      <c r="G15" s="5">
        <v>825971.34121292003</v>
      </c>
      <c r="H15" s="5">
        <v>830184.17451958871</v>
      </c>
      <c r="I15" s="5">
        <v>948191.15854494832</v>
      </c>
      <c r="J15" s="5">
        <v>947448.04156344652</v>
      </c>
      <c r="K15" s="5">
        <v>678381.34098669712</v>
      </c>
      <c r="L15" s="5">
        <v>723958.7645422694</v>
      </c>
      <c r="M15" s="5">
        <v>738020.27398326457</v>
      </c>
      <c r="N15" s="5">
        <v>732628.80571073317</v>
      </c>
      <c r="O15" s="5">
        <v>775301.5174620793</v>
      </c>
      <c r="P15" s="5">
        <v>747773.00205532182</v>
      </c>
      <c r="Q15" s="5">
        <v>848195.37849750277</v>
      </c>
      <c r="R15" s="5">
        <v>854308.66283139528</v>
      </c>
      <c r="S15" s="5">
        <v>852054.36147791287</v>
      </c>
      <c r="T15" s="5">
        <v>848997.47297821462</v>
      </c>
      <c r="U15" s="5">
        <v>845442.89251044276</v>
      </c>
      <c r="V15" s="5">
        <v>839522.70687976538</v>
      </c>
      <c r="W15" s="5">
        <v>635338.81781924248</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2118.4253957527071</v>
      </c>
      <c r="D17" s="5">
        <v>2118.4253957527121</v>
      </c>
      <c r="E17" s="5">
        <v>6559.6799188211598</v>
      </c>
      <c r="F17" s="5">
        <v>4485.4922699020117</v>
      </c>
      <c r="G17" s="5">
        <v>4485.4922699020108</v>
      </c>
      <c r="H17" s="5">
        <v>4485.4922699020044</v>
      </c>
      <c r="I17" s="5">
        <v>4497.7812898195598</v>
      </c>
      <c r="J17" s="5">
        <v>4485.4922699020062</v>
      </c>
      <c r="K17" s="5">
        <v>4485.4922699020099</v>
      </c>
      <c r="L17" s="5">
        <v>4485.4922699020244</v>
      </c>
      <c r="M17" s="5">
        <v>4497.7812898195452</v>
      </c>
      <c r="N17" s="5">
        <v>4485.4922699020099</v>
      </c>
      <c r="O17" s="5">
        <v>4485.4922699020044</v>
      </c>
      <c r="P17" s="5">
        <v>4485.4922699020062</v>
      </c>
      <c r="Q17" s="5">
        <v>4844.5559175510571</v>
      </c>
      <c r="R17" s="5">
        <v>5758.0125386095642</v>
      </c>
      <c r="S17" s="5">
        <v>110940.35673453491</v>
      </c>
      <c r="T17" s="5">
        <v>11246.599114753928</v>
      </c>
      <c r="U17" s="5">
        <v>9111.2679699850123</v>
      </c>
      <c r="V17" s="5">
        <v>106372.8826188508</v>
      </c>
      <c r="W17" s="5">
        <v>216033.95822371036</v>
      </c>
    </row>
    <row r="18" spans="1:23">
      <c r="A18" s="6" t="s">
        <v>128</v>
      </c>
      <c r="B18" s="6" t="s">
        <v>116</v>
      </c>
      <c r="C18" s="5">
        <v>864.04486714357267</v>
      </c>
      <c r="D18" s="5">
        <v>63.048026755134856</v>
      </c>
      <c r="E18" s="5">
        <v>934.70540370639742</v>
      </c>
      <c r="F18" s="5">
        <v>2139.474873364969</v>
      </c>
      <c r="G18" s="5">
        <v>1618.7054231653867</v>
      </c>
      <c r="H18" s="5">
        <v>1077.8611469714201</v>
      </c>
      <c r="I18" s="5">
        <v>1120.4991204765356</v>
      </c>
      <c r="J18" s="5">
        <v>2373.4900979865083</v>
      </c>
      <c r="K18" s="5">
        <v>1757.073807972298</v>
      </c>
      <c r="L18" s="5">
        <v>381.16391077953608</v>
      </c>
      <c r="M18" s="5">
        <v>1726.1839738739636</v>
      </c>
      <c r="N18" s="5">
        <v>8193.6767161609896</v>
      </c>
      <c r="O18" s="5">
        <v>4433.7579293517574</v>
      </c>
      <c r="P18" s="5">
        <v>7239.7620362666576</v>
      </c>
      <c r="Q18" s="5">
        <v>6922.2728673615011</v>
      </c>
      <c r="R18" s="5">
        <v>10179.09346594455</v>
      </c>
      <c r="S18" s="5">
        <v>37311.893936351589</v>
      </c>
      <c r="T18" s="5">
        <v>13460.978379225138</v>
      </c>
      <c r="U18" s="5">
        <v>17528.270307293838</v>
      </c>
      <c r="V18" s="5">
        <v>29335.916721052487</v>
      </c>
      <c r="W18" s="5">
        <v>84527.640955830459</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931546.85125463223</v>
      </c>
      <c r="D23" s="17">
        <v>887371.82701010047</v>
      </c>
      <c r="E23" s="17">
        <v>889856.09922994568</v>
      </c>
      <c r="F23" s="17">
        <v>839766.75644979277</v>
      </c>
      <c r="G23" s="17">
        <v>832075.5389059874</v>
      </c>
      <c r="H23" s="17">
        <v>835747.5279364622</v>
      </c>
      <c r="I23" s="17">
        <v>953809.43895524438</v>
      </c>
      <c r="J23" s="17">
        <v>954307.02393133508</v>
      </c>
      <c r="K23" s="17">
        <v>684623.90706457139</v>
      </c>
      <c r="L23" s="17">
        <v>728825.42072295095</v>
      </c>
      <c r="M23" s="17">
        <v>744244.23924695805</v>
      </c>
      <c r="N23" s="17">
        <v>745307.97469679615</v>
      </c>
      <c r="O23" s="17">
        <v>784220.76766133308</v>
      </c>
      <c r="P23" s="17">
        <v>759498.25636149046</v>
      </c>
      <c r="Q23" s="17">
        <v>859962.20728241536</v>
      </c>
      <c r="R23" s="17">
        <v>870245.76883594936</v>
      </c>
      <c r="S23" s="17">
        <v>1000306.6121487995</v>
      </c>
      <c r="T23" s="17">
        <v>873705.05047219363</v>
      </c>
      <c r="U23" s="17">
        <v>872082.43078772165</v>
      </c>
      <c r="V23" s="17">
        <v>975231.50621966866</v>
      </c>
      <c r="W23" s="17">
        <v>935900.41699878336</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908911.1624194074</v>
      </c>
      <c r="D26" s="5">
        <v>840415.83455755643</v>
      </c>
      <c r="E26" s="5">
        <v>944308.87181896239</v>
      </c>
      <c r="F26" s="5">
        <v>937939.5965774802</v>
      </c>
      <c r="G26" s="5">
        <v>931222.99513199413</v>
      </c>
      <c r="H26" s="5">
        <v>922371.92544863059</v>
      </c>
      <c r="I26" s="5">
        <v>915256.16907515738</v>
      </c>
      <c r="J26" s="5">
        <v>884248.45806627686</v>
      </c>
      <c r="K26" s="5">
        <v>720908.72574772802</v>
      </c>
      <c r="L26" s="5">
        <v>729680.49876505998</v>
      </c>
      <c r="M26" s="5">
        <v>719556.83712939883</v>
      </c>
      <c r="N26" s="5">
        <v>784760.19349538325</v>
      </c>
      <c r="O26" s="5">
        <v>794524.7825870777</v>
      </c>
      <c r="P26" s="5">
        <v>787403.84663443675</v>
      </c>
      <c r="Q26" s="5">
        <v>746800.78463577863</v>
      </c>
      <c r="R26" s="5">
        <v>725038.49232254457</v>
      </c>
      <c r="S26" s="5">
        <v>739807.02942179446</v>
      </c>
      <c r="T26" s="5">
        <v>754843.04674042831</v>
      </c>
      <c r="U26" s="5">
        <v>722901.35058654216</v>
      </c>
      <c r="V26" s="5">
        <v>704715.9552217864</v>
      </c>
      <c r="W26" s="5">
        <v>705814.00794409926</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75058.941839561521</v>
      </c>
      <c r="D28" s="5">
        <v>75058.941839561667</v>
      </c>
      <c r="E28" s="5">
        <v>86664.573452685712</v>
      </c>
      <c r="F28" s="5">
        <v>82763.124604287208</v>
      </c>
      <c r="G28" s="5">
        <v>82763.124604286902</v>
      </c>
      <c r="H28" s="5">
        <v>82763.124604286844</v>
      </c>
      <c r="I28" s="5">
        <v>82989.872890873987</v>
      </c>
      <c r="J28" s="5">
        <v>79626.61095924917</v>
      </c>
      <c r="K28" s="5">
        <v>79626.610959249068</v>
      </c>
      <c r="L28" s="5">
        <v>79626.610959249127</v>
      </c>
      <c r="M28" s="5">
        <v>79844.766057767629</v>
      </c>
      <c r="N28" s="5">
        <v>79626.610959249141</v>
      </c>
      <c r="O28" s="5">
        <v>79626.610959249112</v>
      </c>
      <c r="P28" s="5">
        <v>79626.610959249534</v>
      </c>
      <c r="Q28" s="5">
        <v>80150.63885683399</v>
      </c>
      <c r="R28" s="5">
        <v>82219.556144880029</v>
      </c>
      <c r="S28" s="5">
        <v>174323.39216726864</v>
      </c>
      <c r="T28" s="5">
        <v>86847.452276544383</v>
      </c>
      <c r="U28" s="5">
        <v>83625.951952431904</v>
      </c>
      <c r="V28" s="5">
        <v>142338.3657701005</v>
      </c>
      <c r="W28" s="5">
        <v>166834.60404502254</v>
      </c>
    </row>
    <row r="29" spans="1:23">
      <c r="A29" s="6" t="s">
        <v>145</v>
      </c>
      <c r="B29" s="6" t="s">
        <v>116</v>
      </c>
      <c r="C29" s="5">
        <v>1.2449135435179919</v>
      </c>
      <c r="D29" s="5">
        <v>0</v>
      </c>
      <c r="E29" s="5">
        <v>66.229167330500786</v>
      </c>
      <c r="F29" s="5">
        <v>530.58164344278305</v>
      </c>
      <c r="G29" s="5">
        <v>399.04268253701412</v>
      </c>
      <c r="H29" s="5">
        <v>82.389406465449838</v>
      </c>
      <c r="I29" s="5">
        <v>0</v>
      </c>
      <c r="J29" s="5">
        <v>2418.3312887492571</v>
      </c>
      <c r="K29" s="5">
        <v>44.956792705340213</v>
      </c>
      <c r="L29" s="5">
        <v>0</v>
      </c>
      <c r="M29" s="5">
        <v>406.28228815973984</v>
      </c>
      <c r="N29" s="5">
        <v>0</v>
      </c>
      <c r="O29" s="5">
        <v>49.587584462850316</v>
      </c>
      <c r="P29" s="5">
        <v>538.17333281602691</v>
      </c>
      <c r="Q29" s="5">
        <v>2023.5137030155458</v>
      </c>
      <c r="R29" s="5">
        <v>2244.9800043659793</v>
      </c>
      <c r="S29" s="5">
        <v>2421.7618065850152</v>
      </c>
      <c r="T29" s="5">
        <v>3423.0040198555412</v>
      </c>
      <c r="U29" s="5">
        <v>3985.5111533949321</v>
      </c>
      <c r="V29" s="5">
        <v>3601.2411049118318</v>
      </c>
      <c r="W29" s="5">
        <v>2004.8519925689702</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983971.34917251254</v>
      </c>
      <c r="D34" s="17">
        <v>915474.77639711811</v>
      </c>
      <c r="E34" s="17">
        <v>1031039.6744389787</v>
      </c>
      <c r="F34" s="17">
        <v>1021233.3028252102</v>
      </c>
      <c r="G34" s="17">
        <v>1014385.162418818</v>
      </c>
      <c r="H34" s="17">
        <v>1005217.4394593829</v>
      </c>
      <c r="I34" s="17">
        <v>998246.04196603131</v>
      </c>
      <c r="J34" s="17">
        <v>966293.40031427529</v>
      </c>
      <c r="K34" s="17">
        <v>800580.29349968245</v>
      </c>
      <c r="L34" s="17">
        <v>809307.10972430906</v>
      </c>
      <c r="M34" s="17">
        <v>799807.88547532621</v>
      </c>
      <c r="N34" s="17">
        <v>864386.80445463234</v>
      </c>
      <c r="O34" s="17">
        <v>874200.98113078962</v>
      </c>
      <c r="P34" s="17">
        <v>867568.63092650229</v>
      </c>
      <c r="Q34" s="17">
        <v>828974.93719562818</v>
      </c>
      <c r="R34" s="17">
        <v>809503.0284717906</v>
      </c>
      <c r="S34" s="17">
        <v>916552.18339564814</v>
      </c>
      <c r="T34" s="17">
        <v>845113.50303682825</v>
      </c>
      <c r="U34" s="17">
        <v>810512.81369236903</v>
      </c>
      <c r="V34" s="17">
        <v>850655.56209679868</v>
      </c>
      <c r="W34" s="17">
        <v>874653.4639816907</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229711.77314851031</v>
      </c>
      <c r="D38" s="5">
        <v>260897.09782692735</v>
      </c>
      <c r="E38" s="5">
        <v>259859.21369350734</v>
      </c>
      <c r="F38" s="5">
        <v>231175.44989400753</v>
      </c>
      <c r="G38" s="5">
        <v>218503.42713276602</v>
      </c>
      <c r="H38" s="5">
        <v>206741.08730333869</v>
      </c>
      <c r="I38" s="5">
        <v>240520.09262595841</v>
      </c>
      <c r="J38" s="5">
        <v>196644.92367495166</v>
      </c>
      <c r="K38" s="5">
        <v>184732.31522830969</v>
      </c>
      <c r="L38" s="5">
        <v>202337.65750025641</v>
      </c>
      <c r="M38" s="5">
        <v>163661.47221755944</v>
      </c>
      <c r="N38" s="5">
        <v>169623.95514021855</v>
      </c>
      <c r="O38" s="5">
        <v>172360.7586055045</v>
      </c>
      <c r="P38" s="5">
        <v>163644.137647661</v>
      </c>
      <c r="Q38" s="5">
        <v>162146.35074428938</v>
      </c>
      <c r="R38" s="5">
        <v>159055.65499033651</v>
      </c>
      <c r="S38" s="5">
        <v>172923.73915935872</v>
      </c>
      <c r="T38" s="5">
        <v>161938.19181886449</v>
      </c>
      <c r="U38" s="5">
        <v>173139.64739289746</v>
      </c>
      <c r="V38" s="5">
        <v>179511.91800468182</v>
      </c>
      <c r="W38" s="5">
        <v>161130.84431583952</v>
      </c>
    </row>
    <row r="39" spans="1:23">
      <c r="A39" s="6" t="s">
        <v>146</v>
      </c>
      <c r="B39" s="6" t="s">
        <v>115</v>
      </c>
      <c r="C39" s="5">
        <v>1370.4724456706861</v>
      </c>
      <c r="D39" s="5">
        <v>810.53945192965705</v>
      </c>
      <c r="E39" s="5">
        <v>427.33064628157121</v>
      </c>
      <c r="F39" s="5">
        <v>349.93224755029689</v>
      </c>
      <c r="G39" s="5">
        <v>1078.1894423125143</v>
      </c>
      <c r="H39" s="5">
        <v>443.7644170954859</v>
      </c>
      <c r="I39" s="5">
        <v>491.65016245085741</v>
      </c>
      <c r="J39" s="5">
        <v>484.97190128578114</v>
      </c>
      <c r="K39" s="5">
        <v>858.23096973924589</v>
      </c>
      <c r="L39" s="5">
        <v>771.98314131220491</v>
      </c>
      <c r="M39" s="5">
        <v>1440.2037757762653</v>
      </c>
      <c r="N39" s="5">
        <v>1670.9181100290375</v>
      </c>
      <c r="O39" s="5">
        <v>1052.3303708784254</v>
      </c>
      <c r="P39" s="5">
        <v>1793.6601603713063</v>
      </c>
      <c r="Q39" s="5">
        <v>3468.924532008712</v>
      </c>
      <c r="R39" s="5">
        <v>2852.9848227056359</v>
      </c>
      <c r="S39" s="5">
        <v>62673.112102766645</v>
      </c>
      <c r="T39" s="5">
        <v>4979.3488653695376</v>
      </c>
      <c r="U39" s="5">
        <v>0</v>
      </c>
      <c r="V39" s="5">
        <v>0</v>
      </c>
      <c r="W39" s="5">
        <v>0</v>
      </c>
    </row>
    <row r="40" spans="1:23">
      <c r="A40" s="6" t="s">
        <v>146</v>
      </c>
      <c r="B40" s="6" t="s">
        <v>116</v>
      </c>
      <c r="C40" s="5">
        <v>1465.2242800677791</v>
      </c>
      <c r="D40" s="5">
        <v>572.5016580923733</v>
      </c>
      <c r="E40" s="5">
        <v>302.83619601755163</v>
      </c>
      <c r="F40" s="5">
        <v>157.63065497720382</v>
      </c>
      <c r="G40" s="5">
        <v>1534.5289912493784</v>
      </c>
      <c r="H40" s="5">
        <v>184.41009741833108</v>
      </c>
      <c r="I40" s="5">
        <v>314.24251097256462</v>
      </c>
      <c r="J40" s="5">
        <v>346.76367502119007</v>
      </c>
      <c r="K40" s="5">
        <v>1047.1829802416271</v>
      </c>
      <c r="L40" s="5">
        <v>760.64707392875846</v>
      </c>
      <c r="M40" s="5">
        <v>1842.6210417763978</v>
      </c>
      <c r="N40" s="5">
        <v>1147.6487165036795</v>
      </c>
      <c r="O40" s="5">
        <v>432.74474098377249</v>
      </c>
      <c r="P40" s="5">
        <v>142.33830749878672</v>
      </c>
      <c r="Q40" s="5">
        <v>2823.0234946594237</v>
      </c>
      <c r="R40" s="5">
        <v>1429.7486915571415</v>
      </c>
      <c r="S40" s="5">
        <v>17799.759105521429</v>
      </c>
      <c r="T40" s="5">
        <v>2426.7832046827666</v>
      </c>
      <c r="U40" s="5">
        <v>3672.2028559835262</v>
      </c>
      <c r="V40" s="5">
        <v>8233.1823880191496</v>
      </c>
      <c r="W40" s="5">
        <v>18290.321577650277</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232547.46987424878</v>
      </c>
      <c r="D45" s="17">
        <v>262280.13893694937</v>
      </c>
      <c r="E45" s="17">
        <v>260589.38053580644</v>
      </c>
      <c r="F45" s="17">
        <v>231683.01279653501</v>
      </c>
      <c r="G45" s="17">
        <v>221116.14556632793</v>
      </c>
      <c r="H45" s="17">
        <v>207369.2618178525</v>
      </c>
      <c r="I45" s="17">
        <v>241325.98529938183</v>
      </c>
      <c r="J45" s="17">
        <v>197476.65925125862</v>
      </c>
      <c r="K45" s="17">
        <v>186637.72917829055</v>
      </c>
      <c r="L45" s="17">
        <v>203870.28771549737</v>
      </c>
      <c r="M45" s="17">
        <v>166944.2970351121</v>
      </c>
      <c r="N45" s="17">
        <v>172442.52196675126</v>
      </c>
      <c r="O45" s="17">
        <v>173845.83371736668</v>
      </c>
      <c r="P45" s="17">
        <v>165580.13611553109</v>
      </c>
      <c r="Q45" s="17">
        <v>168438.29877095751</v>
      </c>
      <c r="R45" s="17">
        <v>163338.38850459931</v>
      </c>
      <c r="S45" s="17">
        <v>253396.61036764679</v>
      </c>
      <c r="T45" s="17">
        <v>169344.32388891678</v>
      </c>
      <c r="U45" s="17">
        <v>176811.85024888098</v>
      </c>
      <c r="V45" s="17">
        <v>187745.10039270096</v>
      </c>
      <c r="W45" s="17">
        <v>179421.16589348979</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142266.38306392627</v>
      </c>
      <c r="D50" s="5">
        <v>141165.63102362055</v>
      </c>
      <c r="E50" s="5">
        <v>121698.39083703388</v>
      </c>
      <c r="F50" s="5">
        <v>132889.221604525</v>
      </c>
      <c r="G50" s="5">
        <v>120690.75985572346</v>
      </c>
      <c r="H50" s="5">
        <v>116298.89918921387</v>
      </c>
      <c r="I50" s="5">
        <v>123893.62112248174</v>
      </c>
      <c r="J50" s="5">
        <v>128657.18424540569</v>
      </c>
      <c r="K50" s="5">
        <v>120814.02535810777</v>
      </c>
      <c r="L50" s="5">
        <v>123483.74142547607</v>
      </c>
      <c r="M50" s="5">
        <v>111982.50469290404</v>
      </c>
      <c r="N50" s="5">
        <v>119821.73145753908</v>
      </c>
      <c r="O50" s="5">
        <v>126415.34871555913</v>
      </c>
      <c r="P50" s="5">
        <v>133404.94825096449</v>
      </c>
      <c r="Q50" s="5">
        <v>44510.429829874942</v>
      </c>
      <c r="R50" s="5">
        <v>47765.190526835722</v>
      </c>
      <c r="S50" s="5">
        <v>0</v>
      </c>
      <c r="T50" s="5">
        <v>0</v>
      </c>
      <c r="U50" s="5">
        <v>0</v>
      </c>
      <c r="V50" s="5">
        <v>0</v>
      </c>
      <c r="W50" s="5">
        <v>0</v>
      </c>
    </row>
    <row r="51" spans="1:23">
      <c r="A51" s="6" t="s">
        <v>147</v>
      </c>
      <c r="B51" s="6" t="s">
        <v>116</v>
      </c>
      <c r="C51" s="5">
        <v>4036.316340277268</v>
      </c>
      <c r="D51" s="5">
        <v>4973.9510051350217</v>
      </c>
      <c r="E51" s="5">
        <v>8630.2792148337558</v>
      </c>
      <c r="F51" s="5">
        <v>9672.364556022987</v>
      </c>
      <c r="G51" s="5">
        <v>8254.2096541329429</v>
      </c>
      <c r="H51" s="5">
        <v>7432.9472094243092</v>
      </c>
      <c r="I51" s="5">
        <v>8574.9109838173463</v>
      </c>
      <c r="J51" s="5">
        <v>9031.0539645861263</v>
      </c>
      <c r="K51" s="5">
        <v>7998.6554693029839</v>
      </c>
      <c r="L51" s="5">
        <v>8227.7663898471092</v>
      </c>
      <c r="M51" s="5">
        <v>6696.8654316733573</v>
      </c>
      <c r="N51" s="5">
        <v>7052.6970761249668</v>
      </c>
      <c r="O51" s="5">
        <v>8550.642346386996</v>
      </c>
      <c r="P51" s="5">
        <v>9415.0609740747059</v>
      </c>
      <c r="Q51" s="5">
        <v>12052.228384364389</v>
      </c>
      <c r="R51" s="5">
        <v>11819.118089454469</v>
      </c>
      <c r="S51" s="5">
        <v>127387.51782761863</v>
      </c>
      <c r="T51" s="5">
        <v>56778.541924439283</v>
      </c>
      <c r="U51" s="5">
        <v>47496.563772105997</v>
      </c>
      <c r="V51" s="5">
        <v>112101.81892884019</v>
      </c>
      <c r="W51" s="5">
        <v>117667.61694715852</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146302.69940420354</v>
      </c>
      <c r="D56" s="17">
        <v>146139.58202875557</v>
      </c>
      <c r="E56" s="17">
        <v>130328.67005186764</v>
      </c>
      <c r="F56" s="17">
        <v>142561.58616054797</v>
      </c>
      <c r="G56" s="17">
        <v>128944.9695098564</v>
      </c>
      <c r="H56" s="17">
        <v>123731.84639863818</v>
      </c>
      <c r="I56" s="17">
        <v>132468.53210629907</v>
      </c>
      <c r="J56" s="17">
        <v>137688.2382099918</v>
      </c>
      <c r="K56" s="17">
        <v>128812.68082741076</v>
      </c>
      <c r="L56" s="17">
        <v>131711.50781532319</v>
      </c>
      <c r="M56" s="17">
        <v>118679.3701245774</v>
      </c>
      <c r="N56" s="17">
        <v>126874.42853366405</v>
      </c>
      <c r="O56" s="17">
        <v>134965.99106194612</v>
      </c>
      <c r="P56" s="17">
        <v>142820.00922503919</v>
      </c>
      <c r="Q56" s="17">
        <v>56562.658214239331</v>
      </c>
      <c r="R56" s="17">
        <v>59584.308616290189</v>
      </c>
      <c r="S56" s="17">
        <v>127387.51782761863</v>
      </c>
      <c r="T56" s="17">
        <v>56778.541924439283</v>
      </c>
      <c r="U56" s="17">
        <v>47496.563772105997</v>
      </c>
      <c r="V56" s="17">
        <v>112101.81892884019</v>
      </c>
      <c r="W56" s="17">
        <v>117667.61694715852</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301</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1846100.4769133548</v>
      </c>
      <c r="D4" s="5">
        <v>1709655.3184697237</v>
      </c>
      <c r="E4" s="5">
        <v>1810498.3533152584</v>
      </c>
      <c r="F4" s="5">
        <v>1695585.2750823847</v>
      </c>
      <c r="G4" s="5">
        <v>1659742.1425880119</v>
      </c>
      <c r="H4" s="5">
        <v>1630484.1987340394</v>
      </c>
      <c r="I4" s="5">
        <v>1792676.9305170563</v>
      </c>
      <c r="J4" s="5">
        <v>1724053.2070224441</v>
      </c>
      <c r="K4" s="5">
        <v>1309339.0138324737</v>
      </c>
      <c r="L4" s="5">
        <v>1414137.1011139406</v>
      </c>
      <c r="M4" s="5">
        <v>1393872.7975236436</v>
      </c>
      <c r="N4" s="5">
        <v>1448198.5707753685</v>
      </c>
      <c r="O4" s="5">
        <v>1508269.5381050261</v>
      </c>
      <c r="P4" s="5">
        <v>1464595.0826470905</v>
      </c>
      <c r="Q4" s="5">
        <v>1466158.1538747051</v>
      </c>
      <c r="R4" s="5">
        <v>1432101.5043437204</v>
      </c>
      <c r="S4" s="5">
        <v>1475454.8546770967</v>
      </c>
      <c r="T4" s="5">
        <v>1453548.5146965387</v>
      </c>
      <c r="U4" s="5">
        <v>1483612.179444673</v>
      </c>
      <c r="V4" s="5">
        <v>1461720.4991462177</v>
      </c>
      <c r="W4" s="5">
        <v>1383545.2563473308</v>
      </c>
      <c r="X4" s="19"/>
    </row>
    <row r="5" spans="1:24">
      <c r="A5" s="6" t="s">
        <v>77</v>
      </c>
      <c r="B5" s="6" t="s">
        <v>114</v>
      </c>
      <c r="C5" s="5">
        <v>229711.47076438277</v>
      </c>
      <c r="D5" s="5">
        <v>265956.13480829913</v>
      </c>
      <c r="E5" s="5">
        <v>263969.93810408231</v>
      </c>
      <c r="F5" s="5">
        <v>262303.20996221475</v>
      </c>
      <c r="G5" s="5">
        <v>251684.48326021075</v>
      </c>
      <c r="H5" s="5">
        <v>240564.08283505126</v>
      </c>
      <c r="I5" s="5">
        <v>264389.95179798367</v>
      </c>
      <c r="J5" s="5">
        <v>226809.16803841211</v>
      </c>
      <c r="K5" s="5">
        <v>218577.82799486507</v>
      </c>
      <c r="L5" s="5">
        <v>216608.08809759989</v>
      </c>
      <c r="M5" s="5">
        <v>177508.2342487901</v>
      </c>
      <c r="N5" s="5">
        <v>179822.0754035037</v>
      </c>
      <c r="O5" s="5">
        <v>180619.83241049579</v>
      </c>
      <c r="P5" s="5">
        <v>176541.25125275741</v>
      </c>
      <c r="Q5" s="5">
        <v>193804.66657703437</v>
      </c>
      <c r="R5" s="5">
        <v>192980.85247648458</v>
      </c>
      <c r="S5" s="5">
        <v>191134.82630526004</v>
      </c>
      <c r="T5" s="5">
        <v>194068.22498157824</v>
      </c>
      <c r="U5" s="5">
        <v>193378.9046924407</v>
      </c>
      <c r="V5" s="5">
        <v>190598.15200633163</v>
      </c>
      <c r="W5" s="5">
        <v>190049.15615362395</v>
      </c>
      <c r="X5" s="19"/>
    </row>
    <row r="6" spans="1:24">
      <c r="A6" s="6" t="s">
        <v>77</v>
      </c>
      <c r="B6" s="6" t="s">
        <v>115</v>
      </c>
      <c r="C6" s="5">
        <v>220814.22274267883</v>
      </c>
      <c r="D6" s="5">
        <v>219152.81776356182</v>
      </c>
      <c r="E6" s="5">
        <v>215349.10899398691</v>
      </c>
      <c r="F6" s="5">
        <v>128357.32995242065</v>
      </c>
      <c r="G6" s="5">
        <v>128671.75374533991</v>
      </c>
      <c r="H6" s="5">
        <v>128098.37082922721</v>
      </c>
      <c r="I6" s="5">
        <v>128442.70318810246</v>
      </c>
      <c r="J6" s="5">
        <v>124920.48872298044</v>
      </c>
      <c r="K6" s="5">
        <v>125050.55630379271</v>
      </c>
      <c r="L6" s="5">
        <v>124926.59919008036</v>
      </c>
      <c r="M6" s="5">
        <v>125715.86819800019</v>
      </c>
      <c r="N6" s="5">
        <v>125096.096787783</v>
      </c>
      <c r="O6" s="5">
        <v>125036.42255496407</v>
      </c>
      <c r="P6" s="5">
        <v>125107.78664058683</v>
      </c>
      <c r="Q6" s="5">
        <v>128723.78872429093</v>
      </c>
      <c r="R6" s="5">
        <v>116908.98583936057</v>
      </c>
      <c r="S6" s="5">
        <v>287102.897569247</v>
      </c>
      <c r="T6" s="5">
        <v>87992.678486981764</v>
      </c>
      <c r="U6" s="5">
        <v>85004.849527757906</v>
      </c>
      <c r="V6" s="5">
        <v>221993.2041730037</v>
      </c>
      <c r="W6" s="5">
        <v>84772.59584052366</v>
      </c>
      <c r="X6" s="19"/>
    </row>
    <row r="7" spans="1:24">
      <c r="A7" s="6" t="s">
        <v>77</v>
      </c>
      <c r="B7" s="6" t="s">
        <v>116</v>
      </c>
      <c r="C7" s="5">
        <v>6366.8303973190714</v>
      </c>
      <c r="D7" s="5">
        <v>5570.2700727614265</v>
      </c>
      <c r="E7" s="5">
        <v>9679.6461803871698</v>
      </c>
      <c r="F7" s="5">
        <v>2672.4033222753669</v>
      </c>
      <c r="G7" s="5">
        <v>1140.887452964314</v>
      </c>
      <c r="H7" s="5">
        <v>271.36063028626796</v>
      </c>
      <c r="I7" s="5">
        <v>240.65826918006348</v>
      </c>
      <c r="J7" s="5">
        <v>2130.7405000454369</v>
      </c>
      <c r="K7" s="5">
        <v>750.25618016268493</v>
      </c>
      <c r="L7" s="5">
        <v>469.01272127190498</v>
      </c>
      <c r="M7" s="5">
        <v>1647.8877743240364</v>
      </c>
      <c r="N7" s="5">
        <v>996.18518631210679</v>
      </c>
      <c r="O7" s="5">
        <v>1049.9541458081114</v>
      </c>
      <c r="P7" s="5">
        <v>3003.5387285850215</v>
      </c>
      <c r="Q7" s="5">
        <v>7863.5247154972431</v>
      </c>
      <c r="R7" s="5">
        <v>6077.6062412202755</v>
      </c>
      <c r="S7" s="5">
        <v>52946.742445922755</v>
      </c>
      <c r="T7" s="5">
        <v>12982.800586377658</v>
      </c>
      <c r="U7" s="5">
        <v>11164.338956528083</v>
      </c>
      <c r="V7" s="5">
        <v>53535.821483336622</v>
      </c>
      <c r="W7" s="5">
        <v>8745.5112287029024</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2302993.0008177357</v>
      </c>
      <c r="D12" s="17">
        <v>2200334.5411143461</v>
      </c>
      <c r="E12" s="17">
        <v>2299497.046593715</v>
      </c>
      <c r="F12" s="17">
        <v>2088918.2183192954</v>
      </c>
      <c r="G12" s="17">
        <v>2041239.2670465268</v>
      </c>
      <c r="H12" s="17">
        <v>1999418.013028604</v>
      </c>
      <c r="I12" s="17">
        <v>2185750.2437723223</v>
      </c>
      <c r="J12" s="17">
        <v>2077913.6042838823</v>
      </c>
      <c r="K12" s="17">
        <v>1653717.6543112942</v>
      </c>
      <c r="L12" s="17">
        <v>1756140.8011228926</v>
      </c>
      <c r="M12" s="17">
        <v>1698744.787744758</v>
      </c>
      <c r="N12" s="17">
        <v>1754112.9281529672</v>
      </c>
      <c r="O12" s="17">
        <v>1814975.7472162938</v>
      </c>
      <c r="P12" s="17">
        <v>1769247.6592690197</v>
      </c>
      <c r="Q12" s="17">
        <v>1796550.1338915275</v>
      </c>
      <c r="R12" s="17">
        <v>1748068.948900786</v>
      </c>
      <c r="S12" s="17">
        <v>2006639.3209975264</v>
      </c>
      <c r="T12" s="17">
        <v>1748592.2187514764</v>
      </c>
      <c r="U12" s="17">
        <v>1773160.2726213997</v>
      </c>
      <c r="V12" s="17">
        <v>1927847.6768088897</v>
      </c>
      <c r="W12" s="17">
        <v>1667112.5195701814</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927440.81683035276</v>
      </c>
      <c r="D15" s="5">
        <v>873725.97775729408</v>
      </c>
      <c r="E15" s="5">
        <v>870452.60461675446</v>
      </c>
      <c r="F15" s="5">
        <v>805620.27480679913</v>
      </c>
      <c r="G15" s="5">
        <v>773392.30735992198</v>
      </c>
      <c r="H15" s="5">
        <v>754772.94381151919</v>
      </c>
      <c r="I15" s="5">
        <v>904310.89579552819</v>
      </c>
      <c r="J15" s="5">
        <v>885504.12950038793</v>
      </c>
      <c r="K15" s="5">
        <v>630706.61637053394</v>
      </c>
      <c r="L15" s="5">
        <v>705497.74837319343</v>
      </c>
      <c r="M15" s="5">
        <v>696157.24972284387</v>
      </c>
      <c r="N15" s="5">
        <v>576666.47385426657</v>
      </c>
      <c r="O15" s="5">
        <v>614590.49670641765</v>
      </c>
      <c r="P15" s="5">
        <v>594305.76241353434</v>
      </c>
      <c r="Q15" s="5">
        <v>631983.85430555197</v>
      </c>
      <c r="R15" s="5">
        <v>625639.30282595358</v>
      </c>
      <c r="S15" s="5">
        <v>644550.40918066888</v>
      </c>
      <c r="T15" s="5">
        <v>631250.5209214699</v>
      </c>
      <c r="U15" s="5">
        <v>639589.87576787057</v>
      </c>
      <c r="V15" s="5">
        <v>635338.81781923689</v>
      </c>
      <c r="W15" s="5">
        <v>613958.50808675645</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2118.4253957527062</v>
      </c>
      <c r="D17" s="5">
        <v>2118.4253957527112</v>
      </c>
      <c r="E17" s="5">
        <v>6559.679918821158</v>
      </c>
      <c r="F17" s="5">
        <v>4236.2982549076805</v>
      </c>
      <c r="G17" s="5">
        <v>4236.2982549076742</v>
      </c>
      <c r="H17" s="5">
        <v>4236.2982549076696</v>
      </c>
      <c r="I17" s="5">
        <v>4247.9045514964519</v>
      </c>
      <c r="J17" s="5">
        <v>4236.2982549076487</v>
      </c>
      <c r="K17" s="5">
        <v>4236.2982549076478</v>
      </c>
      <c r="L17" s="5">
        <v>4236.2982549076532</v>
      </c>
      <c r="M17" s="5">
        <v>4247.9045514964437</v>
      </c>
      <c r="N17" s="5">
        <v>4236.2982549076578</v>
      </c>
      <c r="O17" s="5">
        <v>4236.2982549076687</v>
      </c>
      <c r="P17" s="5">
        <v>4236.2982549076723</v>
      </c>
      <c r="Q17" s="5">
        <v>4247.9045514964646</v>
      </c>
      <c r="R17" s="5">
        <v>4236.2982549076687</v>
      </c>
      <c r="S17" s="5">
        <v>106261.12925105645</v>
      </c>
      <c r="T17" s="5">
        <v>4236.2982549076542</v>
      </c>
      <c r="U17" s="5">
        <v>4247.9045514964273</v>
      </c>
      <c r="V17" s="5">
        <v>103920.47645093639</v>
      </c>
      <c r="W17" s="5">
        <v>4236.298254907666</v>
      </c>
    </row>
    <row r="18" spans="1:23">
      <c r="A18" s="6" t="s">
        <v>128</v>
      </c>
      <c r="B18" s="6" t="s">
        <v>116</v>
      </c>
      <c r="C18" s="5">
        <v>864.04486583326729</v>
      </c>
      <c r="D18" s="5">
        <v>24.987324373680554</v>
      </c>
      <c r="E18" s="5">
        <v>719.17293113679557</v>
      </c>
      <c r="F18" s="5">
        <v>1831.9735301688961</v>
      </c>
      <c r="G18" s="5">
        <v>0</v>
      </c>
      <c r="H18" s="5">
        <v>0</v>
      </c>
      <c r="I18" s="5">
        <v>0</v>
      </c>
      <c r="J18" s="5">
        <v>40.563118919759646</v>
      </c>
      <c r="K18" s="5">
        <v>0</v>
      </c>
      <c r="L18" s="5">
        <v>0</v>
      </c>
      <c r="M18" s="5">
        <v>132.85282343815774</v>
      </c>
      <c r="N18" s="5">
        <v>189.73287528769322</v>
      </c>
      <c r="O18" s="5">
        <v>565.68599303506596</v>
      </c>
      <c r="P18" s="5">
        <v>1571.9705998169882</v>
      </c>
      <c r="Q18" s="5">
        <v>2407.2444515567167</v>
      </c>
      <c r="R18" s="5">
        <v>2688.0119736185438</v>
      </c>
      <c r="S18" s="5">
        <v>3685.2377538282667</v>
      </c>
      <c r="T18" s="5">
        <v>4087.0924013088588</v>
      </c>
      <c r="U18" s="5">
        <v>2746.8817366060211</v>
      </c>
      <c r="V18" s="5">
        <v>3408.1757028515294</v>
      </c>
      <c r="W18" s="5">
        <v>2938.2608294968518</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930423.28709193866</v>
      </c>
      <c r="D23" s="17">
        <v>875869.39047742053</v>
      </c>
      <c r="E23" s="17">
        <v>877731.45746671245</v>
      </c>
      <c r="F23" s="17">
        <v>811688.54659187573</v>
      </c>
      <c r="G23" s="17">
        <v>777628.60561482969</v>
      </c>
      <c r="H23" s="17">
        <v>759009.2420664269</v>
      </c>
      <c r="I23" s="17">
        <v>908558.80034702469</v>
      </c>
      <c r="J23" s="17">
        <v>889780.99087421526</v>
      </c>
      <c r="K23" s="17">
        <v>634942.91462544154</v>
      </c>
      <c r="L23" s="17">
        <v>709734.04662810103</v>
      </c>
      <c r="M23" s="17">
        <v>700538.00709777849</v>
      </c>
      <c r="N23" s="17">
        <v>581092.50498446194</v>
      </c>
      <c r="O23" s="17">
        <v>619392.48095436045</v>
      </c>
      <c r="P23" s="17">
        <v>600114.03126825904</v>
      </c>
      <c r="Q23" s="17">
        <v>638639.00330860517</v>
      </c>
      <c r="R23" s="17">
        <v>632563.61305447982</v>
      </c>
      <c r="S23" s="17">
        <v>754496.77618555364</v>
      </c>
      <c r="T23" s="17">
        <v>639573.91157768632</v>
      </c>
      <c r="U23" s="17">
        <v>646584.66205597296</v>
      </c>
      <c r="V23" s="17">
        <v>742667.4699730248</v>
      </c>
      <c r="W23" s="17">
        <v>621133.06717116106</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918659.66008300229</v>
      </c>
      <c r="D26" s="5">
        <v>835929.34071242961</v>
      </c>
      <c r="E26" s="5">
        <v>940045.74869850394</v>
      </c>
      <c r="F26" s="5">
        <v>889965.00027558522</v>
      </c>
      <c r="G26" s="5">
        <v>886349.83522809006</v>
      </c>
      <c r="H26" s="5">
        <v>875711.25492252037</v>
      </c>
      <c r="I26" s="5">
        <v>888366.03472152795</v>
      </c>
      <c r="J26" s="5">
        <v>838549.07752205594</v>
      </c>
      <c r="K26" s="5">
        <v>678632.39746193972</v>
      </c>
      <c r="L26" s="5">
        <v>708639.3527407475</v>
      </c>
      <c r="M26" s="5">
        <v>697715.54780079948</v>
      </c>
      <c r="N26" s="5">
        <v>871532.09692110168</v>
      </c>
      <c r="O26" s="5">
        <v>893679.04139860847</v>
      </c>
      <c r="P26" s="5">
        <v>870289.32023355586</v>
      </c>
      <c r="Q26" s="5">
        <v>834174.29956915299</v>
      </c>
      <c r="R26" s="5">
        <v>806462.20151776681</v>
      </c>
      <c r="S26" s="5">
        <v>830904.44549642771</v>
      </c>
      <c r="T26" s="5">
        <v>822297.99377506913</v>
      </c>
      <c r="U26" s="5">
        <v>844022.30367680278</v>
      </c>
      <c r="V26" s="5">
        <v>826381.68132698105</v>
      </c>
      <c r="W26" s="5">
        <v>769586.74826057453</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75058.941839561463</v>
      </c>
      <c r="D28" s="5">
        <v>75058.941839561579</v>
      </c>
      <c r="E28" s="5">
        <v>86664.573452685639</v>
      </c>
      <c r="F28" s="5">
        <v>84929.185031375877</v>
      </c>
      <c r="G28" s="5">
        <v>84929.185031375629</v>
      </c>
      <c r="H28" s="5">
        <v>84929.185031375586</v>
      </c>
      <c r="I28" s="5">
        <v>85161.867730091428</v>
      </c>
      <c r="J28" s="5">
        <v>81568.634697406378</v>
      </c>
      <c r="K28" s="5">
        <v>81568.634697406262</v>
      </c>
      <c r="L28" s="5">
        <v>81568.634697406291</v>
      </c>
      <c r="M28" s="5">
        <v>81792.110408906185</v>
      </c>
      <c r="N28" s="5">
        <v>81568.634697406305</v>
      </c>
      <c r="O28" s="5">
        <v>81568.634697406349</v>
      </c>
      <c r="P28" s="5">
        <v>81568.6346974068</v>
      </c>
      <c r="Q28" s="5">
        <v>82887.003770982512</v>
      </c>
      <c r="R28" s="5">
        <v>81704.188537529422</v>
      </c>
      <c r="S28" s="5">
        <v>179360.8817328061</v>
      </c>
      <c r="T28" s="5">
        <v>82353.535711360848</v>
      </c>
      <c r="U28" s="5">
        <v>80756.944976261482</v>
      </c>
      <c r="V28" s="5">
        <v>118072.72772206733</v>
      </c>
      <c r="W28" s="5">
        <v>80536.29758561599</v>
      </c>
    </row>
    <row r="29" spans="1:23">
      <c r="A29" s="6" t="s">
        <v>145</v>
      </c>
      <c r="B29" s="6" t="s">
        <v>116</v>
      </c>
      <c r="C29" s="5">
        <v>1.2449130108268109</v>
      </c>
      <c r="D29" s="5">
        <v>0</v>
      </c>
      <c r="E29" s="5">
        <v>28.027891389563543</v>
      </c>
      <c r="F29" s="5">
        <v>404.46986573905798</v>
      </c>
      <c r="G29" s="5">
        <v>42.645116503417498</v>
      </c>
      <c r="H29" s="5">
        <v>82.389406038278423</v>
      </c>
      <c r="I29" s="5">
        <v>0</v>
      </c>
      <c r="J29" s="5">
        <v>1683.1287797436039</v>
      </c>
      <c r="K29" s="5">
        <v>44.956792140197805</v>
      </c>
      <c r="L29" s="5">
        <v>0</v>
      </c>
      <c r="M29" s="5">
        <v>0</v>
      </c>
      <c r="N29" s="5">
        <v>0</v>
      </c>
      <c r="O29" s="5">
        <v>42.291847977804601</v>
      </c>
      <c r="P29" s="5">
        <v>582.77392293159335</v>
      </c>
      <c r="Q29" s="5">
        <v>873.99090618758271</v>
      </c>
      <c r="R29" s="5">
        <v>921.52269506142943</v>
      </c>
      <c r="S29" s="5">
        <v>259.64611053371175</v>
      </c>
      <c r="T29" s="5">
        <v>1867.3629028348446</v>
      </c>
      <c r="U29" s="5">
        <v>1041.4404064455086</v>
      </c>
      <c r="V29" s="5">
        <v>1317.7348628511029</v>
      </c>
      <c r="W29" s="5">
        <v>1649.9196010911967</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993719.8468355746</v>
      </c>
      <c r="D34" s="17">
        <v>910988.28255199117</v>
      </c>
      <c r="E34" s="17">
        <v>1026738.3500425791</v>
      </c>
      <c r="F34" s="17">
        <v>975298.65517270018</v>
      </c>
      <c r="G34" s="17">
        <v>971321.66537596914</v>
      </c>
      <c r="H34" s="17">
        <v>960722.82935993432</v>
      </c>
      <c r="I34" s="17">
        <v>973527.90245161939</v>
      </c>
      <c r="J34" s="17">
        <v>921800.84099920583</v>
      </c>
      <c r="K34" s="17">
        <v>760245.98895148607</v>
      </c>
      <c r="L34" s="17">
        <v>790207.98743815382</v>
      </c>
      <c r="M34" s="17">
        <v>779507.65820970573</v>
      </c>
      <c r="N34" s="17">
        <v>953100.731618508</v>
      </c>
      <c r="O34" s="17">
        <v>975289.96794399258</v>
      </c>
      <c r="P34" s="17">
        <v>952440.72885389428</v>
      </c>
      <c r="Q34" s="17">
        <v>917935.29424632306</v>
      </c>
      <c r="R34" s="17">
        <v>889087.91275035765</v>
      </c>
      <c r="S34" s="17">
        <v>1010524.9733397675</v>
      </c>
      <c r="T34" s="17">
        <v>906518.89238926489</v>
      </c>
      <c r="U34" s="17">
        <v>925820.68905950978</v>
      </c>
      <c r="V34" s="17">
        <v>945772.14391189942</v>
      </c>
      <c r="W34" s="17">
        <v>851772.96544728172</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229711.47076438277</v>
      </c>
      <c r="D38" s="5">
        <v>265956.13480829913</v>
      </c>
      <c r="E38" s="5">
        <v>263969.93810408231</v>
      </c>
      <c r="F38" s="5">
        <v>262303.20996221475</v>
      </c>
      <c r="G38" s="5">
        <v>251684.48326021075</v>
      </c>
      <c r="H38" s="5">
        <v>240564.08283505126</v>
      </c>
      <c r="I38" s="5">
        <v>264389.95179798367</v>
      </c>
      <c r="J38" s="5">
        <v>226809.16803841211</v>
      </c>
      <c r="K38" s="5">
        <v>218577.82799486507</v>
      </c>
      <c r="L38" s="5">
        <v>216608.08809759989</v>
      </c>
      <c r="M38" s="5">
        <v>177508.2342487901</v>
      </c>
      <c r="N38" s="5">
        <v>179822.0754035037</v>
      </c>
      <c r="O38" s="5">
        <v>180619.83241049579</v>
      </c>
      <c r="P38" s="5">
        <v>176541.25125275741</v>
      </c>
      <c r="Q38" s="5">
        <v>193804.66657703437</v>
      </c>
      <c r="R38" s="5">
        <v>192980.85247648458</v>
      </c>
      <c r="S38" s="5">
        <v>191134.82630526004</v>
      </c>
      <c r="T38" s="5">
        <v>194068.22498157824</v>
      </c>
      <c r="U38" s="5">
        <v>193378.9046924407</v>
      </c>
      <c r="V38" s="5">
        <v>190598.15200633163</v>
      </c>
      <c r="W38" s="5">
        <v>190049.15615362395</v>
      </c>
    </row>
    <row r="39" spans="1:23">
      <c r="A39" s="6" t="s">
        <v>146</v>
      </c>
      <c r="B39" s="6" t="s">
        <v>115</v>
      </c>
      <c r="C39" s="5">
        <v>1370.4724448080979</v>
      </c>
      <c r="D39" s="5">
        <v>810.39285423218723</v>
      </c>
      <c r="E39" s="5">
        <v>426.57106169326579</v>
      </c>
      <c r="F39" s="5">
        <v>409.03228669811949</v>
      </c>
      <c r="G39" s="5">
        <v>723.45607961777773</v>
      </c>
      <c r="H39" s="5">
        <v>150.0731635052104</v>
      </c>
      <c r="I39" s="5">
        <v>143.8622411045165</v>
      </c>
      <c r="J39" s="5">
        <v>332.74139122737057</v>
      </c>
      <c r="K39" s="5">
        <v>462.80897203965452</v>
      </c>
      <c r="L39" s="5">
        <v>338.85185832741422</v>
      </c>
      <c r="M39" s="5">
        <v>786.78457218764584</v>
      </c>
      <c r="N39" s="5">
        <v>508.34945603001495</v>
      </c>
      <c r="O39" s="5">
        <v>448.67522321117394</v>
      </c>
      <c r="P39" s="5">
        <v>520.03930883326893</v>
      </c>
      <c r="Q39" s="5">
        <v>1632.8586627741768</v>
      </c>
      <c r="R39" s="5">
        <v>666.9423673633263</v>
      </c>
      <c r="S39" s="5">
        <v>1480.8865853844941</v>
      </c>
      <c r="T39" s="5">
        <v>1402.8445207132768</v>
      </c>
      <c r="U39" s="5">
        <v>0</v>
      </c>
      <c r="V39" s="5">
        <v>0</v>
      </c>
      <c r="W39" s="5">
        <v>0</v>
      </c>
    </row>
    <row r="40" spans="1:23">
      <c r="A40" s="6" t="s">
        <v>146</v>
      </c>
      <c r="B40" s="6" t="s">
        <v>116</v>
      </c>
      <c r="C40" s="5">
        <v>1465.2242794161286</v>
      </c>
      <c r="D40" s="5">
        <v>571.84269165826095</v>
      </c>
      <c r="E40" s="5">
        <v>302.62568699918927</v>
      </c>
      <c r="F40" s="5">
        <v>14.524556408676242</v>
      </c>
      <c r="G40" s="5">
        <v>638.53016513409443</v>
      </c>
      <c r="H40" s="5">
        <v>44.23403688484963</v>
      </c>
      <c r="I40" s="5">
        <v>81.438440983457696</v>
      </c>
      <c r="J40" s="5">
        <v>150.78298458230594</v>
      </c>
      <c r="K40" s="5">
        <v>363.55732421763918</v>
      </c>
      <c r="L40" s="5">
        <v>295.52702056263621</v>
      </c>
      <c r="M40" s="5">
        <v>1008.7011237153348</v>
      </c>
      <c r="N40" s="5">
        <v>408.05387375696012</v>
      </c>
      <c r="O40" s="5">
        <v>125.79285454228244</v>
      </c>
      <c r="P40" s="5">
        <v>335.28617872211129</v>
      </c>
      <c r="Q40" s="5">
        <v>1672.2113497072639</v>
      </c>
      <c r="R40" s="5">
        <v>289.24396810826693</v>
      </c>
      <c r="S40" s="5">
        <v>614.34791432965221</v>
      </c>
      <c r="T40" s="5">
        <v>1211.6803074176144</v>
      </c>
      <c r="U40" s="5">
        <v>1354.7906556656874</v>
      </c>
      <c r="V40" s="5">
        <v>1492.4235051292312</v>
      </c>
      <c r="W40" s="5">
        <v>1818.5168466032778</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232547.16748860703</v>
      </c>
      <c r="D45" s="17">
        <v>267338.37035418954</v>
      </c>
      <c r="E45" s="17">
        <v>264699.13485277473</v>
      </c>
      <c r="F45" s="17">
        <v>262726.76680532156</v>
      </c>
      <c r="G45" s="17">
        <v>253046.46950496262</v>
      </c>
      <c r="H45" s="17">
        <v>240758.39003544132</v>
      </c>
      <c r="I45" s="17">
        <v>264615.25248007168</v>
      </c>
      <c r="J45" s="17">
        <v>227292.69241422179</v>
      </c>
      <c r="K45" s="17">
        <v>219404.19429112237</v>
      </c>
      <c r="L45" s="17">
        <v>217242.46697648996</v>
      </c>
      <c r="M45" s="17">
        <v>179303.71994469309</v>
      </c>
      <c r="N45" s="17">
        <v>180738.47873329066</v>
      </c>
      <c r="O45" s="17">
        <v>181194.30048824925</v>
      </c>
      <c r="P45" s="17">
        <v>177396.5767403128</v>
      </c>
      <c r="Q45" s="17">
        <v>197109.73658951581</v>
      </c>
      <c r="R45" s="17">
        <v>193937.03881195615</v>
      </c>
      <c r="S45" s="17">
        <v>193230.06080497417</v>
      </c>
      <c r="T45" s="17">
        <v>196682.74980970914</v>
      </c>
      <c r="U45" s="17">
        <v>194733.69534810638</v>
      </c>
      <c r="V45" s="17">
        <v>192090.57551146086</v>
      </c>
      <c r="W45" s="17">
        <v>191867.67300022722</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142266.38306255653</v>
      </c>
      <c r="D50" s="5">
        <v>141165.05767401532</v>
      </c>
      <c r="E50" s="5">
        <v>121698.28456078684</v>
      </c>
      <c r="F50" s="5">
        <v>38782.814379438976</v>
      </c>
      <c r="G50" s="5">
        <v>38782.814379438831</v>
      </c>
      <c r="H50" s="5">
        <v>38782.814379438765</v>
      </c>
      <c r="I50" s="5">
        <v>38889.068665410072</v>
      </c>
      <c r="J50" s="5">
        <v>38782.814379439027</v>
      </c>
      <c r="K50" s="5">
        <v>38782.814379439129</v>
      </c>
      <c r="L50" s="5">
        <v>38782.814379438983</v>
      </c>
      <c r="M50" s="5">
        <v>38889.068665409912</v>
      </c>
      <c r="N50" s="5">
        <v>38782.81437943902</v>
      </c>
      <c r="O50" s="5">
        <v>38782.814379438874</v>
      </c>
      <c r="P50" s="5">
        <v>38782.814379439085</v>
      </c>
      <c r="Q50" s="5">
        <v>39956.021739037795</v>
      </c>
      <c r="R50" s="5">
        <v>30301.556679560159</v>
      </c>
      <c r="S50" s="5">
        <v>0</v>
      </c>
      <c r="T50" s="5">
        <v>0</v>
      </c>
      <c r="U50" s="5">
        <v>0</v>
      </c>
      <c r="V50" s="5">
        <v>0</v>
      </c>
      <c r="W50" s="5">
        <v>0</v>
      </c>
    </row>
    <row r="51" spans="1:23">
      <c r="A51" s="6" t="s">
        <v>147</v>
      </c>
      <c r="B51" s="6" t="s">
        <v>116</v>
      </c>
      <c r="C51" s="5">
        <v>4036.316339058847</v>
      </c>
      <c r="D51" s="5">
        <v>4973.4400567294842</v>
      </c>
      <c r="E51" s="5">
        <v>8629.8196708616197</v>
      </c>
      <c r="F51" s="5">
        <v>421.43536995873666</v>
      </c>
      <c r="G51" s="5">
        <v>459.71217132680232</v>
      </c>
      <c r="H51" s="5">
        <v>144.7371873631399</v>
      </c>
      <c r="I51" s="5">
        <v>159.21982819660579</v>
      </c>
      <c r="J51" s="5">
        <v>256.26561679976749</v>
      </c>
      <c r="K51" s="5">
        <v>341.74206380484787</v>
      </c>
      <c r="L51" s="5">
        <v>173.4857007092688</v>
      </c>
      <c r="M51" s="5">
        <v>506.33382717054371</v>
      </c>
      <c r="N51" s="5">
        <v>398.3984372674534</v>
      </c>
      <c r="O51" s="5">
        <v>316.18345025295815</v>
      </c>
      <c r="P51" s="5">
        <v>513.50802711432857</v>
      </c>
      <c r="Q51" s="5">
        <v>2910.0780080456798</v>
      </c>
      <c r="R51" s="5">
        <v>2178.8276044320351</v>
      </c>
      <c r="S51" s="5">
        <v>48387.51066723113</v>
      </c>
      <c r="T51" s="5">
        <v>5816.66497481634</v>
      </c>
      <c r="U51" s="5">
        <v>6021.2261578108637</v>
      </c>
      <c r="V51" s="5">
        <v>47317.487412504757</v>
      </c>
      <c r="W51" s="5">
        <v>2338.8139515115759</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146302.69940161539</v>
      </c>
      <c r="D56" s="17">
        <v>146138.4977307448</v>
      </c>
      <c r="E56" s="17">
        <v>130328.10423164845</v>
      </c>
      <c r="F56" s="17">
        <v>39204.249749397713</v>
      </c>
      <c r="G56" s="17">
        <v>39242.52655076563</v>
      </c>
      <c r="H56" s="17">
        <v>38927.551566801907</v>
      </c>
      <c r="I56" s="17">
        <v>39048.288493606677</v>
      </c>
      <c r="J56" s="17">
        <v>39039.079996238797</v>
      </c>
      <c r="K56" s="17">
        <v>39124.556443243979</v>
      </c>
      <c r="L56" s="17">
        <v>38956.300080148256</v>
      </c>
      <c r="M56" s="17">
        <v>39395.402492580455</v>
      </c>
      <c r="N56" s="17">
        <v>39181.212816706473</v>
      </c>
      <c r="O56" s="17">
        <v>39098.997829691834</v>
      </c>
      <c r="P56" s="17">
        <v>39296.322406553416</v>
      </c>
      <c r="Q56" s="17">
        <v>42866.099747083477</v>
      </c>
      <c r="R56" s="17">
        <v>32480.384283992193</v>
      </c>
      <c r="S56" s="17">
        <v>48387.51066723113</v>
      </c>
      <c r="T56" s="17">
        <v>5816.66497481634</v>
      </c>
      <c r="U56" s="17">
        <v>6021.2261578108637</v>
      </c>
      <c r="V56" s="17">
        <v>47317.487412504757</v>
      </c>
      <c r="W56" s="17">
        <v>2338.8139515115759</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302</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77</v>
      </c>
      <c r="B7" s="6" t="s">
        <v>116</v>
      </c>
      <c r="C7" s="5">
        <v>0</v>
      </c>
      <c r="D7" s="5">
        <v>0</v>
      </c>
      <c r="E7" s="5">
        <v>0</v>
      </c>
      <c r="F7" s="5">
        <v>0</v>
      </c>
      <c r="G7" s="5">
        <v>0</v>
      </c>
      <c r="H7" s="5">
        <v>0</v>
      </c>
      <c r="I7" s="5">
        <v>0</v>
      </c>
      <c r="J7" s="5">
        <v>0</v>
      </c>
      <c r="K7" s="5">
        <v>0</v>
      </c>
      <c r="L7" s="5">
        <v>0</v>
      </c>
      <c r="M7" s="5">
        <v>0</v>
      </c>
      <c r="N7" s="5">
        <v>141437.28794253204</v>
      </c>
      <c r="O7" s="5">
        <v>141437.28794253204</v>
      </c>
      <c r="P7" s="5">
        <v>162143.90020634333</v>
      </c>
      <c r="Q7" s="5">
        <v>237760.00838578833</v>
      </c>
      <c r="R7" s="5">
        <v>237760.00838579005</v>
      </c>
      <c r="S7" s="5">
        <v>295120.13923239877</v>
      </c>
      <c r="T7" s="5">
        <v>338403.89570445305</v>
      </c>
      <c r="U7" s="5">
        <v>453945.91818076686</v>
      </c>
      <c r="V7" s="5">
        <v>453945.91818076221</v>
      </c>
      <c r="W7" s="5">
        <v>584070.46709420346</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5241.2737989396855</v>
      </c>
      <c r="E9" s="5">
        <v>5241.2737989393281</v>
      </c>
      <c r="F9" s="5">
        <v>5241.2737989396855</v>
      </c>
      <c r="G9" s="5">
        <v>5241.2737989396855</v>
      </c>
      <c r="H9" s="5">
        <v>5241.2737989396855</v>
      </c>
      <c r="I9" s="5">
        <v>5241.2737989393281</v>
      </c>
      <c r="J9" s="5">
        <v>5241.2737989396855</v>
      </c>
      <c r="K9" s="5">
        <v>5241.2737989396855</v>
      </c>
      <c r="L9" s="5">
        <v>21820.988862022401</v>
      </c>
      <c r="M9" s="5">
        <v>52107.930319492902</v>
      </c>
      <c r="N9" s="5">
        <v>118547.64815825236</v>
      </c>
      <c r="O9" s="5">
        <v>150979.94159542752</v>
      </c>
      <c r="P9" s="5">
        <v>196521.32916242265</v>
      </c>
      <c r="Q9" s="5">
        <v>273271.96356096101</v>
      </c>
      <c r="R9" s="5">
        <v>273271.96356093354</v>
      </c>
      <c r="S9" s="5">
        <v>284658.60693181178</v>
      </c>
      <c r="T9" s="5">
        <v>315705.42380655522</v>
      </c>
      <c r="U9" s="5">
        <v>384985.98638326343</v>
      </c>
      <c r="V9" s="5">
        <v>368406.27132014168</v>
      </c>
      <c r="W9" s="5">
        <v>346734.05069246166</v>
      </c>
      <c r="X9" s="19"/>
    </row>
    <row r="10" spans="1:24">
      <c r="A10" s="6" t="s">
        <v>77</v>
      </c>
      <c r="B10" s="6" t="s">
        <v>120</v>
      </c>
      <c r="C10" s="5">
        <v>0</v>
      </c>
      <c r="D10" s="5">
        <v>188379.92222749998</v>
      </c>
      <c r="E10" s="5">
        <v>188379.92222747649</v>
      </c>
      <c r="F10" s="5">
        <v>212287.42178766467</v>
      </c>
      <c r="G10" s="5">
        <v>266946.6603898016</v>
      </c>
      <c r="H10" s="5">
        <v>321541.24732764653</v>
      </c>
      <c r="I10" s="5">
        <v>378254.88761265285</v>
      </c>
      <c r="J10" s="5">
        <v>433071.47361913195</v>
      </c>
      <c r="K10" s="5">
        <v>487817.7305066323</v>
      </c>
      <c r="L10" s="5">
        <v>487817.7305066323</v>
      </c>
      <c r="M10" s="5">
        <v>487817.73050658533</v>
      </c>
      <c r="N10" s="5">
        <v>487817.7305066323</v>
      </c>
      <c r="O10" s="5">
        <v>487817.7305066323</v>
      </c>
      <c r="P10" s="5">
        <v>487817.7305066323</v>
      </c>
      <c r="Q10" s="5">
        <v>487817.73050658533</v>
      </c>
      <c r="R10" s="5">
        <v>487817.7305066323</v>
      </c>
      <c r="S10" s="5">
        <v>487977.42111517763</v>
      </c>
      <c r="T10" s="5">
        <v>487977.42111517763</v>
      </c>
      <c r="U10" s="5">
        <v>534560.76143605192</v>
      </c>
      <c r="V10" s="5">
        <v>611458.59604885615</v>
      </c>
      <c r="W10" s="5">
        <v>613488.1161059041</v>
      </c>
      <c r="X10" s="19"/>
    </row>
    <row r="11" spans="1:24">
      <c r="A11" s="6" t="s">
        <v>77</v>
      </c>
      <c r="B11" s="6" t="s">
        <v>121</v>
      </c>
      <c r="C11" s="5">
        <v>0</v>
      </c>
      <c r="D11" s="5">
        <v>90325.769523302704</v>
      </c>
      <c r="E11" s="5">
        <v>90325.769523302792</v>
      </c>
      <c r="F11" s="5">
        <v>113104.64957950584</v>
      </c>
      <c r="G11" s="5">
        <v>124538.11133817043</v>
      </c>
      <c r="H11" s="5">
        <v>135980.10628839274</v>
      </c>
      <c r="I11" s="5">
        <v>147352.64036585242</v>
      </c>
      <c r="J11" s="5">
        <v>158655.71357055343</v>
      </c>
      <c r="K11" s="5">
        <v>169579.53041001578</v>
      </c>
      <c r="L11" s="5">
        <v>169579.53041001578</v>
      </c>
      <c r="M11" s="5">
        <v>169579.53041000973</v>
      </c>
      <c r="N11" s="5">
        <v>203110.90383780593</v>
      </c>
      <c r="O11" s="5">
        <v>203110.90383780593</v>
      </c>
      <c r="P11" s="5">
        <v>203110.90383780593</v>
      </c>
      <c r="Q11" s="5">
        <v>235990.94832356161</v>
      </c>
      <c r="R11" s="5">
        <v>249503.28047991186</v>
      </c>
      <c r="S11" s="5">
        <v>342760.8867023958</v>
      </c>
      <c r="T11" s="5">
        <v>342760.8867023958</v>
      </c>
      <c r="U11" s="5">
        <v>347184.12061295519</v>
      </c>
      <c r="V11" s="5">
        <v>347184.12061296625</v>
      </c>
      <c r="W11" s="5">
        <v>347184.12061296625</v>
      </c>
      <c r="X11" s="19"/>
    </row>
    <row r="12" spans="1:24">
      <c r="A12" s="97" t="s">
        <v>138</v>
      </c>
      <c r="B12" s="97"/>
      <c r="C12" s="17">
        <v>0</v>
      </c>
      <c r="D12" s="17">
        <v>283946.96554974234</v>
      </c>
      <c r="E12" s="17">
        <v>283946.96554971859</v>
      </c>
      <c r="F12" s="17">
        <v>330633.3451661102</v>
      </c>
      <c r="G12" s="17">
        <v>396726.04552691174</v>
      </c>
      <c r="H12" s="17">
        <v>462762.62741497898</v>
      </c>
      <c r="I12" s="17">
        <v>530848.80177744455</v>
      </c>
      <c r="J12" s="17">
        <v>596968.46098862507</v>
      </c>
      <c r="K12" s="17">
        <v>662638.53471558774</v>
      </c>
      <c r="L12" s="17">
        <v>679218.24977867049</v>
      </c>
      <c r="M12" s="17">
        <v>709505.19123608805</v>
      </c>
      <c r="N12" s="17">
        <v>950913.57044522266</v>
      </c>
      <c r="O12" s="17">
        <v>983345.86388239788</v>
      </c>
      <c r="P12" s="17">
        <v>1049593.8637132042</v>
      </c>
      <c r="Q12" s="17">
        <v>1234840.6507768964</v>
      </c>
      <c r="R12" s="17">
        <v>1248352.9829332677</v>
      </c>
      <c r="S12" s="17">
        <v>1410517.053981784</v>
      </c>
      <c r="T12" s="17">
        <v>1484847.6273285816</v>
      </c>
      <c r="U12" s="17">
        <v>1720676.7866130373</v>
      </c>
      <c r="V12" s="17">
        <v>1780994.9061627262</v>
      </c>
      <c r="W12" s="17">
        <v>1891476.7545055356</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141437.28794253204</v>
      </c>
      <c r="O18" s="5">
        <v>141437.28794253204</v>
      </c>
      <c r="P18" s="5">
        <v>162143.90020634333</v>
      </c>
      <c r="Q18" s="5">
        <v>162143.90020634801</v>
      </c>
      <c r="R18" s="5">
        <v>162143.90020634333</v>
      </c>
      <c r="S18" s="5">
        <v>182050.06856560559</v>
      </c>
      <c r="T18" s="5">
        <v>225333.8250376599</v>
      </c>
      <c r="U18" s="5">
        <v>259066.28741639</v>
      </c>
      <c r="V18" s="5">
        <v>259066.28741639876</v>
      </c>
      <c r="W18" s="5">
        <v>389190.83632983995</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38001.168013730043</v>
      </c>
      <c r="O20" s="5">
        <v>70433.46145090519</v>
      </c>
      <c r="P20" s="5">
        <v>97454.904100602711</v>
      </c>
      <c r="Q20" s="5">
        <v>97454.904100601183</v>
      </c>
      <c r="R20" s="5">
        <v>97454.904100602711</v>
      </c>
      <c r="S20" s="5">
        <v>97454.904100602711</v>
      </c>
      <c r="T20" s="5">
        <v>97454.904100602711</v>
      </c>
      <c r="U20" s="5">
        <v>97454.904100601183</v>
      </c>
      <c r="V20" s="5">
        <v>97454.904100602711</v>
      </c>
      <c r="W20" s="5">
        <v>97454.904100602711</v>
      </c>
    </row>
    <row r="21" spans="1:23">
      <c r="A21" s="6" t="s">
        <v>128</v>
      </c>
      <c r="B21" s="6" t="s">
        <v>120</v>
      </c>
      <c r="C21" s="5">
        <v>0</v>
      </c>
      <c r="D21" s="5">
        <v>39191.08995671571</v>
      </c>
      <c r="E21" s="5">
        <v>39191.089956712967</v>
      </c>
      <c r="F21" s="5">
        <v>39191.08995671571</v>
      </c>
      <c r="G21" s="5">
        <v>39191.08995671571</v>
      </c>
      <c r="H21" s="5">
        <v>39191.08995671571</v>
      </c>
      <c r="I21" s="5">
        <v>39191.089956712967</v>
      </c>
      <c r="J21" s="5">
        <v>39191.08995671571</v>
      </c>
      <c r="K21" s="5">
        <v>39191.08995671571</v>
      </c>
      <c r="L21" s="5">
        <v>39191.08995671571</v>
      </c>
      <c r="M21" s="5">
        <v>39191.089956712967</v>
      </c>
      <c r="N21" s="5">
        <v>39191.08995671571</v>
      </c>
      <c r="O21" s="5">
        <v>39191.08995671571</v>
      </c>
      <c r="P21" s="5">
        <v>39191.08995671571</v>
      </c>
      <c r="Q21" s="5">
        <v>39191.089956712967</v>
      </c>
      <c r="R21" s="5">
        <v>39191.08995671571</v>
      </c>
      <c r="S21" s="5">
        <v>39350.780565261033</v>
      </c>
      <c r="T21" s="5">
        <v>39350.780565261033</v>
      </c>
      <c r="U21" s="5">
        <v>39350.780565266046</v>
      </c>
      <c r="V21" s="5">
        <v>71742.044358531915</v>
      </c>
      <c r="W21" s="5">
        <v>71742.044358531915</v>
      </c>
    </row>
    <row r="22" spans="1:23">
      <c r="A22" s="6" t="s">
        <v>128</v>
      </c>
      <c r="B22" s="6" t="s">
        <v>121</v>
      </c>
      <c r="C22" s="5">
        <v>0</v>
      </c>
      <c r="D22" s="5">
        <v>44061.246232048914</v>
      </c>
      <c r="E22" s="5">
        <v>44061.246232042926</v>
      </c>
      <c r="F22" s="5">
        <v>44061.246232048914</v>
      </c>
      <c r="G22" s="5">
        <v>44061.246232048914</v>
      </c>
      <c r="H22" s="5">
        <v>44061.246232048914</v>
      </c>
      <c r="I22" s="5">
        <v>44061.246232042926</v>
      </c>
      <c r="J22" s="5">
        <v>44061.246232048914</v>
      </c>
      <c r="K22" s="5">
        <v>44061.246232048914</v>
      </c>
      <c r="L22" s="5">
        <v>44061.246232048914</v>
      </c>
      <c r="M22" s="5">
        <v>44061.246232042926</v>
      </c>
      <c r="N22" s="5">
        <v>77592.619659839052</v>
      </c>
      <c r="O22" s="5">
        <v>77592.619659839052</v>
      </c>
      <c r="P22" s="5">
        <v>77592.619659839052</v>
      </c>
      <c r="Q22" s="5">
        <v>85874.21318213128</v>
      </c>
      <c r="R22" s="5">
        <v>99386.545338480442</v>
      </c>
      <c r="S22" s="5">
        <v>111662.79839528698</v>
      </c>
      <c r="T22" s="5">
        <v>111662.79839528698</v>
      </c>
      <c r="U22" s="5">
        <v>111662.79839528388</v>
      </c>
      <c r="V22" s="5">
        <v>111662.79839528698</v>
      </c>
      <c r="W22" s="5">
        <v>111662.79839528698</v>
      </c>
    </row>
    <row r="23" spans="1:23">
      <c r="A23" s="97" t="s">
        <v>138</v>
      </c>
      <c r="B23" s="97"/>
      <c r="C23" s="17">
        <v>0</v>
      </c>
      <c r="D23" s="17">
        <v>83252.336188764632</v>
      </c>
      <c r="E23" s="17">
        <v>83252.3361887559</v>
      </c>
      <c r="F23" s="17">
        <v>83252.336188764632</v>
      </c>
      <c r="G23" s="17">
        <v>83252.336188764632</v>
      </c>
      <c r="H23" s="17">
        <v>83252.336188764632</v>
      </c>
      <c r="I23" s="17">
        <v>83252.3361887559</v>
      </c>
      <c r="J23" s="17">
        <v>83252.336188764632</v>
      </c>
      <c r="K23" s="17">
        <v>83252.336188764632</v>
      </c>
      <c r="L23" s="17">
        <v>83252.336188764632</v>
      </c>
      <c r="M23" s="17">
        <v>83252.3361887559</v>
      </c>
      <c r="N23" s="17">
        <v>296222.16557281686</v>
      </c>
      <c r="O23" s="17">
        <v>328654.45900999196</v>
      </c>
      <c r="P23" s="17">
        <v>376382.51392350078</v>
      </c>
      <c r="Q23" s="17">
        <v>384664.10744579346</v>
      </c>
      <c r="R23" s="17">
        <v>398176.4396021422</v>
      </c>
      <c r="S23" s="17">
        <v>430518.55162675632</v>
      </c>
      <c r="T23" s="17">
        <v>473802.30809881061</v>
      </c>
      <c r="U23" s="17">
        <v>507534.77047754108</v>
      </c>
      <c r="V23" s="17">
        <v>539926.03427082044</v>
      </c>
      <c r="W23" s="17">
        <v>670050.58318426157</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5241.2737989396855</v>
      </c>
      <c r="E31" s="5">
        <v>5241.2737989393281</v>
      </c>
      <c r="F31" s="5">
        <v>5241.2737989396855</v>
      </c>
      <c r="G31" s="5">
        <v>5241.2737989396855</v>
      </c>
      <c r="H31" s="5">
        <v>5241.2737989396855</v>
      </c>
      <c r="I31" s="5">
        <v>5241.2737989393281</v>
      </c>
      <c r="J31" s="5">
        <v>5241.2737989396855</v>
      </c>
      <c r="K31" s="5">
        <v>5241.2737989396855</v>
      </c>
      <c r="L31" s="5">
        <v>5241.2737989396855</v>
      </c>
      <c r="M31" s="5">
        <v>5241.2737989393281</v>
      </c>
      <c r="N31" s="5">
        <v>0</v>
      </c>
      <c r="O31" s="5">
        <v>0</v>
      </c>
      <c r="P31" s="5">
        <v>0</v>
      </c>
      <c r="Q31" s="5">
        <v>0</v>
      </c>
      <c r="R31" s="5">
        <v>0</v>
      </c>
      <c r="S31" s="5">
        <v>0</v>
      </c>
      <c r="T31" s="5">
        <v>0</v>
      </c>
      <c r="U31" s="5">
        <v>0</v>
      </c>
      <c r="V31" s="5">
        <v>0</v>
      </c>
      <c r="W31" s="5">
        <v>0</v>
      </c>
    </row>
    <row r="32" spans="1:23">
      <c r="A32" s="6" t="s">
        <v>145</v>
      </c>
      <c r="B32" s="6" t="s">
        <v>120</v>
      </c>
      <c r="C32" s="5">
        <v>0</v>
      </c>
      <c r="D32" s="5">
        <v>86418.417585102405</v>
      </c>
      <c r="E32" s="5">
        <v>86418.417585094721</v>
      </c>
      <c r="F32" s="5">
        <v>86418.417585102405</v>
      </c>
      <c r="G32" s="5">
        <v>86418.417585102405</v>
      </c>
      <c r="H32" s="5">
        <v>86418.417585102405</v>
      </c>
      <c r="I32" s="5">
        <v>86418.417585094721</v>
      </c>
      <c r="J32" s="5">
        <v>86418.417585102405</v>
      </c>
      <c r="K32" s="5">
        <v>86418.417585102405</v>
      </c>
      <c r="L32" s="5">
        <v>86418.417585102405</v>
      </c>
      <c r="M32" s="5">
        <v>86418.417585094721</v>
      </c>
      <c r="N32" s="5">
        <v>86418.417585102405</v>
      </c>
      <c r="O32" s="5">
        <v>86418.417585102405</v>
      </c>
      <c r="P32" s="5">
        <v>86418.417585102405</v>
      </c>
      <c r="Q32" s="5">
        <v>86418.417585094721</v>
      </c>
      <c r="R32" s="5">
        <v>86418.417585102405</v>
      </c>
      <c r="S32" s="5">
        <v>86418.417585102405</v>
      </c>
      <c r="T32" s="5">
        <v>86418.417585102405</v>
      </c>
      <c r="U32" s="5">
        <v>133001.75790600828</v>
      </c>
      <c r="V32" s="5">
        <v>177508.32872551001</v>
      </c>
      <c r="W32" s="5">
        <v>179537.84878255805</v>
      </c>
    </row>
    <row r="33" spans="1:23">
      <c r="A33" s="6" t="s">
        <v>145</v>
      </c>
      <c r="B33" s="6" t="s">
        <v>121</v>
      </c>
      <c r="C33" s="5">
        <v>0</v>
      </c>
      <c r="D33" s="5">
        <v>46264.52329125379</v>
      </c>
      <c r="E33" s="5">
        <v>46264.523291259866</v>
      </c>
      <c r="F33" s="5">
        <v>46264.52329125379</v>
      </c>
      <c r="G33" s="5">
        <v>46264.52329125379</v>
      </c>
      <c r="H33" s="5">
        <v>46264.52329125379</v>
      </c>
      <c r="I33" s="5">
        <v>46264.523291259866</v>
      </c>
      <c r="J33" s="5">
        <v>46264.52329125379</v>
      </c>
      <c r="K33" s="5">
        <v>46264.52329125379</v>
      </c>
      <c r="L33" s="5">
        <v>46264.52329125379</v>
      </c>
      <c r="M33" s="5">
        <v>46264.523291259866</v>
      </c>
      <c r="N33" s="5">
        <v>46264.52329125379</v>
      </c>
      <c r="O33" s="5">
        <v>46264.52329125379</v>
      </c>
      <c r="P33" s="5">
        <v>46264.52329125379</v>
      </c>
      <c r="Q33" s="5">
        <v>46264.523291259866</v>
      </c>
      <c r="R33" s="5">
        <v>46264.52329125379</v>
      </c>
      <c r="S33" s="5">
        <v>46264.52329125379</v>
      </c>
      <c r="T33" s="5">
        <v>46264.52329125379</v>
      </c>
      <c r="U33" s="5">
        <v>46264.523291259866</v>
      </c>
      <c r="V33" s="5">
        <v>46264.52329125379</v>
      </c>
      <c r="W33" s="5">
        <v>46264.52329125379</v>
      </c>
    </row>
    <row r="34" spans="1:23">
      <c r="A34" s="97" t="s">
        <v>138</v>
      </c>
      <c r="B34" s="97"/>
      <c r="C34" s="17">
        <v>0</v>
      </c>
      <c r="D34" s="17">
        <v>137924.21467529587</v>
      </c>
      <c r="E34" s="17">
        <v>137924.21467529392</v>
      </c>
      <c r="F34" s="17">
        <v>137924.21467529587</v>
      </c>
      <c r="G34" s="17">
        <v>137924.21467529587</v>
      </c>
      <c r="H34" s="17">
        <v>137924.21467529587</v>
      </c>
      <c r="I34" s="17">
        <v>137924.21467529392</v>
      </c>
      <c r="J34" s="17">
        <v>137924.21467529587</v>
      </c>
      <c r="K34" s="17">
        <v>137924.21467529587</v>
      </c>
      <c r="L34" s="17">
        <v>137924.21467529587</v>
      </c>
      <c r="M34" s="17">
        <v>137924.21467529392</v>
      </c>
      <c r="N34" s="17">
        <v>132682.94087635621</v>
      </c>
      <c r="O34" s="17">
        <v>132682.94087635621</v>
      </c>
      <c r="P34" s="17">
        <v>132682.94087635621</v>
      </c>
      <c r="Q34" s="17">
        <v>132682.94087635458</v>
      </c>
      <c r="R34" s="17">
        <v>132682.94087635621</v>
      </c>
      <c r="S34" s="17">
        <v>132682.94087635621</v>
      </c>
      <c r="T34" s="17">
        <v>132682.94087635621</v>
      </c>
      <c r="U34" s="17">
        <v>179266.28119726814</v>
      </c>
      <c r="V34" s="17">
        <v>223772.85201676382</v>
      </c>
      <c r="W34" s="17">
        <v>225802.37207381183</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47973.139181075763</v>
      </c>
      <c r="V40" s="5">
        <v>47973.139181062106</v>
      </c>
      <c r="W40" s="5">
        <v>47973.139181062106</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16502.577948027727</v>
      </c>
      <c r="Q42" s="5">
        <v>16502.577948028382</v>
      </c>
      <c r="R42" s="5">
        <v>16502.577948027727</v>
      </c>
      <c r="S42" s="5">
        <v>16502.577948027727</v>
      </c>
      <c r="T42" s="5">
        <v>29383.024313726604</v>
      </c>
      <c r="U42" s="5">
        <v>98663.586890402832</v>
      </c>
      <c r="V42" s="5">
        <v>98663.586890389473</v>
      </c>
      <c r="W42" s="5">
        <v>107278.30772016189</v>
      </c>
    </row>
    <row r="43" spans="1:23">
      <c r="A43" s="6" t="s">
        <v>146</v>
      </c>
      <c r="B43" s="6" t="s">
        <v>120</v>
      </c>
      <c r="C43" s="5">
        <v>0</v>
      </c>
      <c r="D43" s="5">
        <v>62770.414685681892</v>
      </c>
      <c r="E43" s="5">
        <v>62770.414685668824</v>
      </c>
      <c r="F43" s="5">
        <v>86677.914245846565</v>
      </c>
      <c r="G43" s="5">
        <v>141337.15284798353</v>
      </c>
      <c r="H43" s="5">
        <v>195931.73978582848</v>
      </c>
      <c r="I43" s="5">
        <v>252645.38007084522</v>
      </c>
      <c r="J43" s="5">
        <v>307461.96607731387</v>
      </c>
      <c r="K43" s="5">
        <v>362208.22296481417</v>
      </c>
      <c r="L43" s="5">
        <v>362208.22296481417</v>
      </c>
      <c r="M43" s="5">
        <v>362208.22296477761</v>
      </c>
      <c r="N43" s="5">
        <v>362208.22296481417</v>
      </c>
      <c r="O43" s="5">
        <v>362208.22296481417</v>
      </c>
      <c r="P43" s="5">
        <v>362208.22296481417</v>
      </c>
      <c r="Q43" s="5">
        <v>362208.22296477761</v>
      </c>
      <c r="R43" s="5">
        <v>362208.22296481417</v>
      </c>
      <c r="S43" s="5">
        <v>362208.22296481417</v>
      </c>
      <c r="T43" s="5">
        <v>362208.22296481417</v>
      </c>
      <c r="U43" s="5">
        <v>362208.22296477761</v>
      </c>
      <c r="V43" s="5">
        <v>362208.22296481417</v>
      </c>
      <c r="W43" s="5">
        <v>362208.22296481417</v>
      </c>
    </row>
    <row r="44" spans="1:23">
      <c r="A44" s="6" t="s">
        <v>146</v>
      </c>
      <c r="B44" s="6" t="s">
        <v>121</v>
      </c>
      <c r="C44" s="5">
        <v>0</v>
      </c>
      <c r="D44" s="5">
        <v>0</v>
      </c>
      <c r="E44" s="5">
        <v>0</v>
      </c>
      <c r="F44" s="5">
        <v>22778.880056203147</v>
      </c>
      <c r="G44" s="5">
        <v>34212.341814867737</v>
      </c>
      <c r="H44" s="5">
        <v>45654.336765090033</v>
      </c>
      <c r="I44" s="5">
        <v>57026.870842549637</v>
      </c>
      <c r="J44" s="5">
        <v>68329.944047250712</v>
      </c>
      <c r="K44" s="5">
        <v>79253.760886713091</v>
      </c>
      <c r="L44" s="5">
        <v>79253.760886713091</v>
      </c>
      <c r="M44" s="5">
        <v>79253.760886706965</v>
      </c>
      <c r="N44" s="5">
        <v>79253.760886713091</v>
      </c>
      <c r="O44" s="5">
        <v>79253.760886713091</v>
      </c>
      <c r="P44" s="5">
        <v>79253.760886713091</v>
      </c>
      <c r="Q44" s="5">
        <v>79253.760886706965</v>
      </c>
      <c r="R44" s="5">
        <v>79253.760886713091</v>
      </c>
      <c r="S44" s="5">
        <v>79253.760886713091</v>
      </c>
      <c r="T44" s="5">
        <v>79253.760886713091</v>
      </c>
      <c r="U44" s="5">
        <v>79253.760886706965</v>
      </c>
      <c r="V44" s="5">
        <v>79253.760886713091</v>
      </c>
      <c r="W44" s="5">
        <v>79253.760886713091</v>
      </c>
    </row>
    <row r="45" spans="1:23">
      <c r="A45" s="97" t="s">
        <v>138</v>
      </c>
      <c r="B45" s="97"/>
      <c r="C45" s="17">
        <v>0</v>
      </c>
      <c r="D45" s="17">
        <v>62770.414685681892</v>
      </c>
      <c r="E45" s="17">
        <v>62770.414685668824</v>
      </c>
      <c r="F45" s="17">
        <v>109456.7943020497</v>
      </c>
      <c r="G45" s="17">
        <v>175549.49466285127</v>
      </c>
      <c r="H45" s="17">
        <v>241586.07655091851</v>
      </c>
      <c r="I45" s="17">
        <v>309672.25091339485</v>
      </c>
      <c r="J45" s="17">
        <v>375791.9101245646</v>
      </c>
      <c r="K45" s="17">
        <v>441461.98385152727</v>
      </c>
      <c r="L45" s="17">
        <v>441461.98385152727</v>
      </c>
      <c r="M45" s="17">
        <v>441461.98385148461</v>
      </c>
      <c r="N45" s="17">
        <v>441461.98385152727</v>
      </c>
      <c r="O45" s="17">
        <v>441461.98385152727</v>
      </c>
      <c r="P45" s="17">
        <v>457964.56179955503</v>
      </c>
      <c r="Q45" s="17">
        <v>457964.56179951294</v>
      </c>
      <c r="R45" s="17">
        <v>457964.56179955503</v>
      </c>
      <c r="S45" s="17">
        <v>457964.56179955503</v>
      </c>
      <c r="T45" s="17">
        <v>470845.00816525385</v>
      </c>
      <c r="U45" s="17">
        <v>588098.70992296317</v>
      </c>
      <c r="V45" s="17">
        <v>588098.70992297877</v>
      </c>
      <c r="W45" s="17">
        <v>596713.43075275118</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0</v>
      </c>
      <c r="M51" s="5">
        <v>0</v>
      </c>
      <c r="N51" s="5">
        <v>0</v>
      </c>
      <c r="O51" s="5">
        <v>0</v>
      </c>
      <c r="P51" s="5">
        <v>0</v>
      </c>
      <c r="Q51" s="5">
        <v>75616.108179440314</v>
      </c>
      <c r="R51" s="5">
        <v>75616.108179446746</v>
      </c>
      <c r="S51" s="5">
        <v>113070.07066679315</v>
      </c>
      <c r="T51" s="5">
        <v>113070.07066679315</v>
      </c>
      <c r="U51" s="5">
        <v>146906.4915833011</v>
      </c>
      <c r="V51" s="5">
        <v>146906.49158330137</v>
      </c>
      <c r="W51" s="5">
        <v>146906.49158330137</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16579.715063082713</v>
      </c>
      <c r="M53" s="5">
        <v>46866.656520553574</v>
      </c>
      <c r="N53" s="5">
        <v>80546.480144522313</v>
      </c>
      <c r="O53" s="5">
        <v>80546.480144522313</v>
      </c>
      <c r="P53" s="5">
        <v>82563.847113792232</v>
      </c>
      <c r="Q53" s="5">
        <v>159314.48151233149</v>
      </c>
      <c r="R53" s="5">
        <v>159314.48151230311</v>
      </c>
      <c r="S53" s="5">
        <v>170701.12488318139</v>
      </c>
      <c r="T53" s="5">
        <v>188867.49539222589</v>
      </c>
      <c r="U53" s="5">
        <v>188867.49539225944</v>
      </c>
      <c r="V53" s="5">
        <v>172287.78032914942</v>
      </c>
      <c r="W53" s="5">
        <v>142000.83887169708</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24598.4509634635</v>
      </c>
      <c r="R55" s="5">
        <v>24598.450963464526</v>
      </c>
      <c r="S55" s="5">
        <v>105579.80412914189</v>
      </c>
      <c r="T55" s="5">
        <v>105579.80412914189</v>
      </c>
      <c r="U55" s="5">
        <v>110003.03803970451</v>
      </c>
      <c r="V55" s="5">
        <v>110003.03803971238</v>
      </c>
      <c r="W55" s="5">
        <v>110003.03803971238</v>
      </c>
    </row>
    <row r="56" spans="1:23">
      <c r="A56" s="97" t="s">
        <v>138</v>
      </c>
      <c r="B56" s="97"/>
      <c r="C56" s="17">
        <v>0</v>
      </c>
      <c r="D56" s="17">
        <v>0</v>
      </c>
      <c r="E56" s="17">
        <v>0</v>
      </c>
      <c r="F56" s="17">
        <v>0</v>
      </c>
      <c r="G56" s="17">
        <v>0</v>
      </c>
      <c r="H56" s="17">
        <v>0</v>
      </c>
      <c r="I56" s="17">
        <v>0</v>
      </c>
      <c r="J56" s="17">
        <v>0</v>
      </c>
      <c r="K56" s="17">
        <v>0</v>
      </c>
      <c r="L56" s="17">
        <v>16579.715063082713</v>
      </c>
      <c r="M56" s="17">
        <v>46866.656520553574</v>
      </c>
      <c r="N56" s="17">
        <v>80546.480144522313</v>
      </c>
      <c r="O56" s="17">
        <v>80546.480144522313</v>
      </c>
      <c r="P56" s="17">
        <v>82563.847113792232</v>
      </c>
      <c r="Q56" s="17">
        <v>259529.04065523529</v>
      </c>
      <c r="R56" s="17">
        <v>259529.0406552144</v>
      </c>
      <c r="S56" s="17">
        <v>389350.99967911647</v>
      </c>
      <c r="T56" s="17">
        <v>407517.37018816097</v>
      </c>
      <c r="U56" s="17">
        <v>445777.02501526504</v>
      </c>
      <c r="V56" s="17">
        <v>429197.30995216314</v>
      </c>
      <c r="W56" s="17">
        <v>398910.36849471077</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77</v>
      </c>
      <c r="B7" s="6" t="s">
        <v>116</v>
      </c>
      <c r="C7" s="5">
        <v>0</v>
      </c>
      <c r="D7" s="5">
        <v>0</v>
      </c>
      <c r="E7" s="5">
        <v>0</v>
      </c>
      <c r="F7" s="5">
        <v>0</v>
      </c>
      <c r="G7" s="5">
        <v>0</v>
      </c>
      <c r="H7" s="5">
        <v>0</v>
      </c>
      <c r="I7" s="5">
        <v>0</v>
      </c>
      <c r="J7" s="5">
        <v>0</v>
      </c>
      <c r="K7" s="5">
        <v>0</v>
      </c>
      <c r="L7" s="5">
        <v>0</v>
      </c>
      <c r="M7" s="5">
        <v>0</v>
      </c>
      <c r="N7" s="5">
        <v>0</v>
      </c>
      <c r="O7" s="5">
        <v>0</v>
      </c>
      <c r="P7" s="5">
        <v>0</v>
      </c>
      <c r="Q7" s="5">
        <v>0</v>
      </c>
      <c r="R7" s="5">
        <v>37518.30376673799</v>
      </c>
      <c r="S7" s="5">
        <v>41783.076762836485</v>
      </c>
      <c r="T7" s="5">
        <v>41783.076762836485</v>
      </c>
      <c r="U7" s="5">
        <v>41783.076762834353</v>
      </c>
      <c r="V7" s="5">
        <v>41783.076762836485</v>
      </c>
      <c r="W7" s="5">
        <v>41783.076762836485</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5241.2737989396855</v>
      </c>
      <c r="E9" s="5">
        <v>5241.2737989393281</v>
      </c>
      <c r="F9" s="5">
        <v>5241.2737989396855</v>
      </c>
      <c r="G9" s="5">
        <v>5241.2737989396855</v>
      </c>
      <c r="H9" s="5">
        <v>5241.2737989396855</v>
      </c>
      <c r="I9" s="5">
        <v>5241.2737989393281</v>
      </c>
      <c r="J9" s="5">
        <v>5241.2737989396855</v>
      </c>
      <c r="K9" s="5">
        <v>5241.2737989396855</v>
      </c>
      <c r="L9" s="5">
        <v>5241.2737989396855</v>
      </c>
      <c r="M9" s="5">
        <v>5241.2737989393281</v>
      </c>
      <c r="N9" s="5">
        <v>18438.027651462209</v>
      </c>
      <c r="O9" s="5">
        <v>18438.027651462209</v>
      </c>
      <c r="P9" s="5">
        <v>36948.776024324405</v>
      </c>
      <c r="Q9" s="5">
        <v>84838.829353739799</v>
      </c>
      <c r="R9" s="5">
        <v>84838.829353736597</v>
      </c>
      <c r="S9" s="5">
        <v>151440.70517108994</v>
      </c>
      <c r="T9" s="5">
        <v>167112.77007672063</v>
      </c>
      <c r="U9" s="5">
        <v>167112.77007669152</v>
      </c>
      <c r="V9" s="5">
        <v>195435.03253801219</v>
      </c>
      <c r="W9" s="5">
        <v>376240.58353327634</v>
      </c>
      <c r="X9" s="19"/>
    </row>
    <row r="10" spans="1:24">
      <c r="A10" s="6" t="s">
        <v>77</v>
      </c>
      <c r="B10" s="6" t="s">
        <v>120</v>
      </c>
      <c r="C10" s="5">
        <v>0</v>
      </c>
      <c r="D10" s="5">
        <v>188379.92222749998</v>
      </c>
      <c r="E10" s="5">
        <v>188379.92222747649</v>
      </c>
      <c r="F10" s="5">
        <v>212837.86128730571</v>
      </c>
      <c r="G10" s="5">
        <v>267894.96559941175</v>
      </c>
      <c r="H10" s="5">
        <v>322540.2070360267</v>
      </c>
      <c r="I10" s="5">
        <v>379316.93638874125</v>
      </c>
      <c r="J10" s="5">
        <v>434196.24113742646</v>
      </c>
      <c r="K10" s="5">
        <v>489227.57170204964</v>
      </c>
      <c r="L10" s="5">
        <v>489227.57170204964</v>
      </c>
      <c r="M10" s="5">
        <v>489227.57170206925</v>
      </c>
      <c r="N10" s="5">
        <v>489227.57170204964</v>
      </c>
      <c r="O10" s="5">
        <v>489227.57170204964</v>
      </c>
      <c r="P10" s="5">
        <v>489227.57170204964</v>
      </c>
      <c r="Q10" s="5">
        <v>490413.90649709181</v>
      </c>
      <c r="R10" s="5">
        <v>490413.9064970722</v>
      </c>
      <c r="S10" s="5">
        <v>592460.51650574594</v>
      </c>
      <c r="T10" s="5">
        <v>592460.51650574594</v>
      </c>
      <c r="U10" s="5">
        <v>599662.28323713806</v>
      </c>
      <c r="V10" s="5">
        <v>679597.44423450436</v>
      </c>
      <c r="W10" s="5">
        <v>679597.44423450436</v>
      </c>
      <c r="X10" s="19"/>
    </row>
    <row r="11" spans="1:24">
      <c r="A11" s="6" t="s">
        <v>77</v>
      </c>
      <c r="B11" s="6" t="s">
        <v>121</v>
      </c>
      <c r="C11" s="5">
        <v>0</v>
      </c>
      <c r="D11" s="5">
        <v>90325.769523302704</v>
      </c>
      <c r="E11" s="5">
        <v>90325.769523302792</v>
      </c>
      <c r="F11" s="5">
        <v>113104.64957950584</v>
      </c>
      <c r="G11" s="5">
        <v>124425.87597733153</v>
      </c>
      <c r="H11" s="5">
        <v>135716.6851814524</v>
      </c>
      <c r="I11" s="5">
        <v>147089.21925889957</v>
      </c>
      <c r="J11" s="5">
        <v>158392.29246362517</v>
      </c>
      <c r="K11" s="5">
        <v>169316.10930308554</v>
      </c>
      <c r="L11" s="5">
        <v>169316.10930308554</v>
      </c>
      <c r="M11" s="5">
        <v>169316.10930307116</v>
      </c>
      <c r="N11" s="5">
        <v>169316.10930308554</v>
      </c>
      <c r="O11" s="5">
        <v>169316.10930308554</v>
      </c>
      <c r="P11" s="5">
        <v>169316.10930308554</v>
      </c>
      <c r="Q11" s="5">
        <v>175528.0422902251</v>
      </c>
      <c r="R11" s="5">
        <v>196261.94128047078</v>
      </c>
      <c r="S11" s="5">
        <v>338054.72959663277</v>
      </c>
      <c r="T11" s="5">
        <v>338054.72959663277</v>
      </c>
      <c r="U11" s="5">
        <v>384111.62074875593</v>
      </c>
      <c r="V11" s="5">
        <v>485433.63153863756</v>
      </c>
      <c r="W11" s="5">
        <v>485433.63153863756</v>
      </c>
      <c r="X11" s="19"/>
    </row>
    <row r="12" spans="1:24">
      <c r="A12" s="97" t="s">
        <v>138</v>
      </c>
      <c r="B12" s="97"/>
      <c r="C12" s="17">
        <v>0</v>
      </c>
      <c r="D12" s="17">
        <v>283946.96554974234</v>
      </c>
      <c r="E12" s="17">
        <v>283946.96554971859</v>
      </c>
      <c r="F12" s="17">
        <v>331183.78466575127</v>
      </c>
      <c r="G12" s="17">
        <v>397562.115375683</v>
      </c>
      <c r="H12" s="17">
        <v>463498.16601641884</v>
      </c>
      <c r="I12" s="17">
        <v>531647.42944658012</v>
      </c>
      <c r="J12" s="17">
        <v>597829.80739999132</v>
      </c>
      <c r="K12" s="17">
        <v>663784.95480407495</v>
      </c>
      <c r="L12" s="17">
        <v>663784.95480407495</v>
      </c>
      <c r="M12" s="17">
        <v>663784.95480407972</v>
      </c>
      <c r="N12" s="17">
        <v>676981.70865659742</v>
      </c>
      <c r="O12" s="17">
        <v>676981.70865659742</v>
      </c>
      <c r="P12" s="17">
        <v>695492.45702945953</v>
      </c>
      <c r="Q12" s="17">
        <v>750780.77814105665</v>
      </c>
      <c r="R12" s="17">
        <v>809032.98089801765</v>
      </c>
      <c r="S12" s="17">
        <v>1123739.0280363052</v>
      </c>
      <c r="T12" s="17">
        <v>1139411.0929419359</v>
      </c>
      <c r="U12" s="17">
        <v>1192669.7508254198</v>
      </c>
      <c r="V12" s="17">
        <v>1402249.1850739906</v>
      </c>
      <c r="W12" s="17">
        <v>1583054.7360692546</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28322.262461291586</v>
      </c>
      <c r="W20" s="5">
        <v>28322.262461291586</v>
      </c>
    </row>
    <row r="21" spans="1:23">
      <c r="A21" s="6" t="s">
        <v>128</v>
      </c>
      <c r="B21" s="6" t="s">
        <v>120</v>
      </c>
      <c r="C21" s="5">
        <v>0</v>
      </c>
      <c r="D21" s="5">
        <v>39191.08995671571</v>
      </c>
      <c r="E21" s="5">
        <v>39191.089956712967</v>
      </c>
      <c r="F21" s="5">
        <v>39191.08995671571</v>
      </c>
      <c r="G21" s="5">
        <v>39191.08995671571</v>
      </c>
      <c r="H21" s="5">
        <v>39191.08995671571</v>
      </c>
      <c r="I21" s="5">
        <v>39191.089956712967</v>
      </c>
      <c r="J21" s="5">
        <v>39191.08995671571</v>
      </c>
      <c r="K21" s="5">
        <v>39191.08995671571</v>
      </c>
      <c r="L21" s="5">
        <v>39191.08995671571</v>
      </c>
      <c r="M21" s="5">
        <v>39191.089956712967</v>
      </c>
      <c r="N21" s="5">
        <v>39191.08995671571</v>
      </c>
      <c r="O21" s="5">
        <v>39191.08995671571</v>
      </c>
      <c r="P21" s="5">
        <v>39191.08995671571</v>
      </c>
      <c r="Q21" s="5">
        <v>39191.089956712967</v>
      </c>
      <c r="R21" s="5">
        <v>39191.08995671571</v>
      </c>
      <c r="S21" s="5">
        <v>39191.08995671571</v>
      </c>
      <c r="T21" s="5">
        <v>39191.08995671571</v>
      </c>
      <c r="U21" s="5">
        <v>39191.089956712967</v>
      </c>
      <c r="V21" s="5">
        <v>39191.08995671571</v>
      </c>
      <c r="W21" s="5">
        <v>39191.08995671571</v>
      </c>
    </row>
    <row r="22" spans="1:23">
      <c r="A22" s="6" t="s">
        <v>128</v>
      </c>
      <c r="B22" s="6" t="s">
        <v>121</v>
      </c>
      <c r="C22" s="5">
        <v>0</v>
      </c>
      <c r="D22" s="5">
        <v>44061.246232048914</v>
      </c>
      <c r="E22" s="5">
        <v>44061.246232042926</v>
      </c>
      <c r="F22" s="5">
        <v>44061.246232048914</v>
      </c>
      <c r="G22" s="5">
        <v>44061.246232048914</v>
      </c>
      <c r="H22" s="5">
        <v>44061.246232048914</v>
      </c>
      <c r="I22" s="5">
        <v>44061.246232042926</v>
      </c>
      <c r="J22" s="5">
        <v>44061.246232048914</v>
      </c>
      <c r="K22" s="5">
        <v>44061.246232048914</v>
      </c>
      <c r="L22" s="5">
        <v>44061.246232048914</v>
      </c>
      <c r="M22" s="5">
        <v>44061.246232042926</v>
      </c>
      <c r="N22" s="5">
        <v>44061.246232048914</v>
      </c>
      <c r="O22" s="5">
        <v>44061.246232048914</v>
      </c>
      <c r="P22" s="5">
        <v>44061.246232048914</v>
      </c>
      <c r="Q22" s="5">
        <v>44061.246232042926</v>
      </c>
      <c r="R22" s="5">
        <v>44061.246232048914</v>
      </c>
      <c r="S22" s="5">
        <v>44061.246232048914</v>
      </c>
      <c r="T22" s="5">
        <v>44061.246232048914</v>
      </c>
      <c r="U22" s="5">
        <v>90118.137384174188</v>
      </c>
      <c r="V22" s="5">
        <v>191440.1481740537</v>
      </c>
      <c r="W22" s="5">
        <v>191440.1481740537</v>
      </c>
    </row>
    <row r="23" spans="1:23">
      <c r="A23" s="97" t="s">
        <v>138</v>
      </c>
      <c r="B23" s="97"/>
      <c r="C23" s="17">
        <v>0</v>
      </c>
      <c r="D23" s="17">
        <v>83252.336188764632</v>
      </c>
      <c r="E23" s="17">
        <v>83252.3361887559</v>
      </c>
      <c r="F23" s="17">
        <v>83252.336188764632</v>
      </c>
      <c r="G23" s="17">
        <v>83252.336188764632</v>
      </c>
      <c r="H23" s="17">
        <v>83252.336188764632</v>
      </c>
      <c r="I23" s="17">
        <v>83252.3361887559</v>
      </c>
      <c r="J23" s="17">
        <v>83252.336188764632</v>
      </c>
      <c r="K23" s="17">
        <v>83252.336188764632</v>
      </c>
      <c r="L23" s="17">
        <v>83252.336188764632</v>
      </c>
      <c r="M23" s="17">
        <v>83252.3361887559</v>
      </c>
      <c r="N23" s="17">
        <v>83252.336188764632</v>
      </c>
      <c r="O23" s="17">
        <v>83252.336188764632</v>
      </c>
      <c r="P23" s="17">
        <v>83252.336188764632</v>
      </c>
      <c r="Q23" s="17">
        <v>83252.3361887559</v>
      </c>
      <c r="R23" s="17">
        <v>83252.336188764632</v>
      </c>
      <c r="S23" s="17">
        <v>83252.336188764632</v>
      </c>
      <c r="T23" s="17">
        <v>83252.336188764632</v>
      </c>
      <c r="U23" s="17">
        <v>129309.22734088716</v>
      </c>
      <c r="V23" s="17">
        <v>258953.500592061</v>
      </c>
      <c r="W23" s="17">
        <v>258953.500592061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5241.2737989396855</v>
      </c>
      <c r="E31" s="5">
        <v>5241.2737989393281</v>
      </c>
      <c r="F31" s="5">
        <v>5241.2737989396855</v>
      </c>
      <c r="G31" s="5">
        <v>5241.2737989396855</v>
      </c>
      <c r="H31" s="5">
        <v>5241.2737989396855</v>
      </c>
      <c r="I31" s="5">
        <v>5241.2737989393281</v>
      </c>
      <c r="J31" s="5">
        <v>5241.2737989396855</v>
      </c>
      <c r="K31" s="5">
        <v>5241.2737989396855</v>
      </c>
      <c r="L31" s="5">
        <v>5241.2737989396855</v>
      </c>
      <c r="M31" s="5">
        <v>5241.2737989393281</v>
      </c>
      <c r="N31" s="5">
        <v>0</v>
      </c>
      <c r="O31" s="5">
        <v>0</v>
      </c>
      <c r="P31" s="5">
        <v>0</v>
      </c>
      <c r="Q31" s="5">
        <v>0</v>
      </c>
      <c r="R31" s="5">
        <v>0</v>
      </c>
      <c r="S31" s="5">
        <v>0</v>
      </c>
      <c r="T31" s="5">
        <v>15672.064905630677</v>
      </c>
      <c r="U31" s="5">
        <v>15672.064905626832</v>
      </c>
      <c r="V31" s="5">
        <v>15672.064905630677</v>
      </c>
      <c r="W31" s="5">
        <v>15672.064905630677</v>
      </c>
    </row>
    <row r="32" spans="1:23">
      <c r="A32" s="6" t="s">
        <v>145</v>
      </c>
      <c r="B32" s="6" t="s">
        <v>120</v>
      </c>
      <c r="C32" s="5">
        <v>0</v>
      </c>
      <c r="D32" s="5">
        <v>86418.417585102405</v>
      </c>
      <c r="E32" s="5">
        <v>86418.417585094721</v>
      </c>
      <c r="F32" s="5">
        <v>86418.417585102405</v>
      </c>
      <c r="G32" s="5">
        <v>86418.417585102405</v>
      </c>
      <c r="H32" s="5">
        <v>86418.417585102405</v>
      </c>
      <c r="I32" s="5">
        <v>86418.417585094721</v>
      </c>
      <c r="J32" s="5">
        <v>86418.417585102405</v>
      </c>
      <c r="K32" s="5">
        <v>86418.417585102405</v>
      </c>
      <c r="L32" s="5">
        <v>86418.417585102405</v>
      </c>
      <c r="M32" s="5">
        <v>86418.417585094721</v>
      </c>
      <c r="N32" s="5">
        <v>86418.417585102405</v>
      </c>
      <c r="O32" s="5">
        <v>86418.417585102405</v>
      </c>
      <c r="P32" s="5">
        <v>86418.417585102405</v>
      </c>
      <c r="Q32" s="5">
        <v>87604.752380117265</v>
      </c>
      <c r="R32" s="5">
        <v>87604.752380125021</v>
      </c>
      <c r="S32" s="5">
        <v>189651.36238879868</v>
      </c>
      <c r="T32" s="5">
        <v>189651.36238879868</v>
      </c>
      <c r="U32" s="5">
        <v>189651.36238879018</v>
      </c>
      <c r="V32" s="5">
        <v>263492.63686254149</v>
      </c>
      <c r="W32" s="5">
        <v>263492.63686254149</v>
      </c>
    </row>
    <row r="33" spans="1:23">
      <c r="A33" s="6" t="s">
        <v>145</v>
      </c>
      <c r="B33" s="6" t="s">
        <v>121</v>
      </c>
      <c r="C33" s="5">
        <v>0</v>
      </c>
      <c r="D33" s="5">
        <v>46264.52329125379</v>
      </c>
      <c r="E33" s="5">
        <v>46264.523291259866</v>
      </c>
      <c r="F33" s="5">
        <v>46264.52329125379</v>
      </c>
      <c r="G33" s="5">
        <v>46264.52329125379</v>
      </c>
      <c r="H33" s="5">
        <v>46264.52329125379</v>
      </c>
      <c r="I33" s="5">
        <v>46264.523291259866</v>
      </c>
      <c r="J33" s="5">
        <v>46264.52329125379</v>
      </c>
      <c r="K33" s="5">
        <v>46264.52329125379</v>
      </c>
      <c r="L33" s="5">
        <v>46264.52329125379</v>
      </c>
      <c r="M33" s="5">
        <v>46264.523291259866</v>
      </c>
      <c r="N33" s="5">
        <v>46264.52329125379</v>
      </c>
      <c r="O33" s="5">
        <v>46264.52329125379</v>
      </c>
      <c r="P33" s="5">
        <v>46264.52329125379</v>
      </c>
      <c r="Q33" s="5">
        <v>46264.523291259866</v>
      </c>
      <c r="R33" s="5">
        <v>46264.52329125379</v>
      </c>
      <c r="S33" s="5">
        <v>46264.52329125379</v>
      </c>
      <c r="T33" s="5">
        <v>46264.52329125379</v>
      </c>
      <c r="U33" s="5">
        <v>46264.523291259866</v>
      </c>
      <c r="V33" s="5">
        <v>46264.52329125379</v>
      </c>
      <c r="W33" s="5">
        <v>46264.52329125379</v>
      </c>
    </row>
    <row r="34" spans="1:23">
      <c r="A34" s="97" t="s">
        <v>138</v>
      </c>
      <c r="B34" s="97"/>
      <c r="C34" s="17">
        <v>0</v>
      </c>
      <c r="D34" s="17">
        <v>137924.21467529587</v>
      </c>
      <c r="E34" s="17">
        <v>137924.21467529392</v>
      </c>
      <c r="F34" s="17">
        <v>137924.21467529587</v>
      </c>
      <c r="G34" s="17">
        <v>137924.21467529587</v>
      </c>
      <c r="H34" s="17">
        <v>137924.21467529587</v>
      </c>
      <c r="I34" s="17">
        <v>137924.21467529392</v>
      </c>
      <c r="J34" s="17">
        <v>137924.21467529587</v>
      </c>
      <c r="K34" s="17">
        <v>137924.21467529587</v>
      </c>
      <c r="L34" s="17">
        <v>137924.21467529587</v>
      </c>
      <c r="M34" s="17">
        <v>137924.21467529392</v>
      </c>
      <c r="N34" s="17">
        <v>132682.94087635621</v>
      </c>
      <c r="O34" s="17">
        <v>132682.94087635621</v>
      </c>
      <c r="P34" s="17">
        <v>132682.94087635621</v>
      </c>
      <c r="Q34" s="17">
        <v>133869.27567137714</v>
      </c>
      <c r="R34" s="17">
        <v>133869.27567137883</v>
      </c>
      <c r="S34" s="17">
        <v>235915.88568005245</v>
      </c>
      <c r="T34" s="17">
        <v>251587.95058568317</v>
      </c>
      <c r="U34" s="17">
        <v>251587.95058567688</v>
      </c>
      <c r="V34" s="17">
        <v>325429.22505942592</v>
      </c>
      <c r="W34" s="17">
        <v>325429.22505942592</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18438.027651462209</v>
      </c>
      <c r="O42" s="5">
        <v>18438.027651462209</v>
      </c>
      <c r="P42" s="5">
        <v>36948.776024324405</v>
      </c>
      <c r="Q42" s="5">
        <v>36948.776024320898</v>
      </c>
      <c r="R42" s="5">
        <v>36948.776024324405</v>
      </c>
      <c r="S42" s="5">
        <v>36948.776024324405</v>
      </c>
      <c r="T42" s="5">
        <v>36948.776024324405</v>
      </c>
      <c r="U42" s="5">
        <v>36948.776024320898</v>
      </c>
      <c r="V42" s="5">
        <v>36948.776024324405</v>
      </c>
      <c r="W42" s="5">
        <v>57153.418226641443</v>
      </c>
    </row>
    <row r="43" spans="1:23">
      <c r="A43" s="6" t="s">
        <v>146</v>
      </c>
      <c r="B43" s="6" t="s">
        <v>120</v>
      </c>
      <c r="C43" s="5">
        <v>0</v>
      </c>
      <c r="D43" s="5">
        <v>62770.414685681892</v>
      </c>
      <c r="E43" s="5">
        <v>62770.414685668824</v>
      </c>
      <c r="F43" s="5">
        <v>87228.35374548762</v>
      </c>
      <c r="G43" s="5">
        <v>142285.45805759358</v>
      </c>
      <c r="H43" s="5">
        <v>196930.69949420859</v>
      </c>
      <c r="I43" s="5">
        <v>253707.42884693353</v>
      </c>
      <c r="J43" s="5">
        <v>308586.73359560833</v>
      </c>
      <c r="K43" s="5">
        <v>363618.06416023144</v>
      </c>
      <c r="L43" s="5">
        <v>363618.06416023144</v>
      </c>
      <c r="M43" s="5">
        <v>363618.06416026165</v>
      </c>
      <c r="N43" s="5">
        <v>363618.06416023144</v>
      </c>
      <c r="O43" s="5">
        <v>363618.06416023144</v>
      </c>
      <c r="P43" s="5">
        <v>363618.06416023144</v>
      </c>
      <c r="Q43" s="5">
        <v>363618.06416026165</v>
      </c>
      <c r="R43" s="5">
        <v>363618.06416023144</v>
      </c>
      <c r="S43" s="5">
        <v>363618.06416023144</v>
      </c>
      <c r="T43" s="5">
        <v>363618.06416023144</v>
      </c>
      <c r="U43" s="5">
        <v>363618.06416026165</v>
      </c>
      <c r="V43" s="5">
        <v>363618.06416023144</v>
      </c>
      <c r="W43" s="5">
        <v>363618.06416023144</v>
      </c>
    </row>
    <row r="44" spans="1:23">
      <c r="A44" s="6" t="s">
        <v>146</v>
      </c>
      <c r="B44" s="6" t="s">
        <v>121</v>
      </c>
      <c r="C44" s="5">
        <v>0</v>
      </c>
      <c r="D44" s="5">
        <v>0</v>
      </c>
      <c r="E44" s="5">
        <v>0</v>
      </c>
      <c r="F44" s="5">
        <v>22778.880056203147</v>
      </c>
      <c r="G44" s="5">
        <v>34100.106454028813</v>
      </c>
      <c r="H44" s="5">
        <v>45390.915658149694</v>
      </c>
      <c r="I44" s="5">
        <v>56763.449735596754</v>
      </c>
      <c r="J44" s="5">
        <v>68066.522940322466</v>
      </c>
      <c r="K44" s="5">
        <v>78990.339779782837</v>
      </c>
      <c r="L44" s="5">
        <v>78990.339779782837</v>
      </c>
      <c r="M44" s="5">
        <v>78990.339779768372</v>
      </c>
      <c r="N44" s="5">
        <v>78990.339779782837</v>
      </c>
      <c r="O44" s="5">
        <v>78990.339779782837</v>
      </c>
      <c r="P44" s="5">
        <v>78990.339779782837</v>
      </c>
      <c r="Q44" s="5">
        <v>78990.339779768372</v>
      </c>
      <c r="R44" s="5">
        <v>78990.339779782837</v>
      </c>
      <c r="S44" s="5">
        <v>78990.339779782837</v>
      </c>
      <c r="T44" s="5">
        <v>78990.339779782837</v>
      </c>
      <c r="U44" s="5">
        <v>78990.339779768372</v>
      </c>
      <c r="V44" s="5">
        <v>78990.339779782837</v>
      </c>
      <c r="W44" s="5">
        <v>78990.339779782837</v>
      </c>
    </row>
    <row r="45" spans="1:23">
      <c r="A45" s="97" t="s">
        <v>138</v>
      </c>
      <c r="B45" s="97"/>
      <c r="C45" s="17">
        <v>0</v>
      </c>
      <c r="D45" s="17">
        <v>62770.414685681892</v>
      </c>
      <c r="E45" s="17">
        <v>62770.414685668824</v>
      </c>
      <c r="F45" s="17">
        <v>110007.23380169077</v>
      </c>
      <c r="G45" s="17">
        <v>176385.56451162239</v>
      </c>
      <c r="H45" s="17">
        <v>242321.61515235828</v>
      </c>
      <c r="I45" s="17">
        <v>310470.87858253031</v>
      </c>
      <c r="J45" s="17">
        <v>376653.25653593079</v>
      </c>
      <c r="K45" s="17">
        <v>442608.40394001431</v>
      </c>
      <c r="L45" s="17">
        <v>442608.40394001431</v>
      </c>
      <c r="M45" s="17">
        <v>442608.40394003002</v>
      </c>
      <c r="N45" s="17">
        <v>461046.43159147643</v>
      </c>
      <c r="O45" s="17">
        <v>461046.43159147643</v>
      </c>
      <c r="P45" s="17">
        <v>479557.17996433866</v>
      </c>
      <c r="Q45" s="17">
        <v>479557.17996435094</v>
      </c>
      <c r="R45" s="17">
        <v>479557.17996433866</v>
      </c>
      <c r="S45" s="17">
        <v>479557.17996433866</v>
      </c>
      <c r="T45" s="17">
        <v>479557.17996433866</v>
      </c>
      <c r="U45" s="17">
        <v>479557.17996435094</v>
      </c>
      <c r="V45" s="17">
        <v>479557.17996433866</v>
      </c>
      <c r="W45" s="17">
        <v>499761.82216665568</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0</v>
      </c>
      <c r="M51" s="5">
        <v>0</v>
      </c>
      <c r="N51" s="5">
        <v>0</v>
      </c>
      <c r="O51" s="5">
        <v>0</v>
      </c>
      <c r="P51" s="5">
        <v>0</v>
      </c>
      <c r="Q51" s="5">
        <v>0</v>
      </c>
      <c r="R51" s="5">
        <v>37518.30376673799</v>
      </c>
      <c r="S51" s="5">
        <v>41783.076762836485</v>
      </c>
      <c r="T51" s="5">
        <v>41783.076762836485</v>
      </c>
      <c r="U51" s="5">
        <v>41783.076762834353</v>
      </c>
      <c r="V51" s="5">
        <v>41783.076762836485</v>
      </c>
      <c r="W51" s="5">
        <v>41783.076762836485</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47890.053329418894</v>
      </c>
      <c r="R53" s="5">
        <v>47890.053329412192</v>
      </c>
      <c r="S53" s="5">
        <v>114491.92914676554</v>
      </c>
      <c r="T53" s="5">
        <v>114491.92914676554</v>
      </c>
      <c r="U53" s="5">
        <v>114491.92914674377</v>
      </c>
      <c r="V53" s="5">
        <v>114491.92914676554</v>
      </c>
      <c r="W53" s="5">
        <v>275092.83793971257</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6093.8865236422325</v>
      </c>
      <c r="W54" s="5">
        <v>6093.8865236422325</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6211.9329871539112</v>
      </c>
      <c r="R55" s="5">
        <v>26945.831977385275</v>
      </c>
      <c r="S55" s="5">
        <v>168738.62029354728</v>
      </c>
      <c r="T55" s="5">
        <v>168738.62029354728</v>
      </c>
      <c r="U55" s="5">
        <v>168738.6202935536</v>
      </c>
      <c r="V55" s="5">
        <v>168738.62029354728</v>
      </c>
      <c r="W55" s="5">
        <v>168738.62029354728</v>
      </c>
    </row>
    <row r="56" spans="1:23">
      <c r="A56" s="97" t="s">
        <v>138</v>
      </c>
      <c r="B56" s="97"/>
      <c r="C56" s="17">
        <v>0</v>
      </c>
      <c r="D56" s="17">
        <v>0</v>
      </c>
      <c r="E56" s="17">
        <v>0</v>
      </c>
      <c r="F56" s="17">
        <v>0</v>
      </c>
      <c r="G56" s="17">
        <v>0</v>
      </c>
      <c r="H56" s="17">
        <v>0</v>
      </c>
      <c r="I56" s="17">
        <v>0</v>
      </c>
      <c r="J56" s="17">
        <v>0</v>
      </c>
      <c r="K56" s="17">
        <v>0</v>
      </c>
      <c r="L56" s="17">
        <v>0</v>
      </c>
      <c r="M56" s="17">
        <v>0</v>
      </c>
      <c r="N56" s="17">
        <v>0</v>
      </c>
      <c r="O56" s="17">
        <v>0</v>
      </c>
      <c r="P56" s="17">
        <v>0</v>
      </c>
      <c r="Q56" s="17">
        <v>54101.986316572802</v>
      </c>
      <c r="R56" s="17">
        <v>112354.18907353545</v>
      </c>
      <c r="S56" s="17">
        <v>325013.62620314932</v>
      </c>
      <c r="T56" s="17">
        <v>325013.62620314932</v>
      </c>
      <c r="U56" s="17">
        <v>325013.62620313175</v>
      </c>
      <c r="V56" s="17">
        <v>331107.51272679155</v>
      </c>
      <c r="W56" s="17">
        <v>491708.42151973856</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7201.7667313732209</v>
      </c>
      <c r="V65" s="5">
        <v>7201.766731373461</v>
      </c>
      <c r="W65" s="5">
        <v>7201.766731373461</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7201.7667313732209</v>
      </c>
      <c r="V67" s="17">
        <v>7201.766731373461</v>
      </c>
      <c r="W67" s="17">
        <v>7201.766731373461</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8"/>
  <cols>
    <col min="1" max="1" width="9" style="3"/>
    <col min="2" max="2" width="21.09765625" style="3" customWidth="1"/>
    <col min="3" max="3" width="9" style="3"/>
    <col min="4" max="4" width="12.09765625" style="3" customWidth="1"/>
    <col min="5" max="16384" width="9" style="3"/>
  </cols>
  <sheetData>
    <row r="1" spans="1:23"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243823.00884955752</v>
      </c>
      <c r="F4" s="5">
        <v>0</v>
      </c>
      <c r="G4" s="5">
        <v>0</v>
      </c>
      <c r="H4" s="5">
        <v>0</v>
      </c>
      <c r="I4" s="5">
        <v>0</v>
      </c>
      <c r="J4" s="5">
        <v>113784.07079646018</v>
      </c>
      <c r="K4" s="5">
        <v>214564.24778761063</v>
      </c>
      <c r="L4" s="5">
        <v>0</v>
      </c>
      <c r="M4" s="5">
        <v>0</v>
      </c>
      <c r="N4" s="5">
        <v>324772.24778761057</v>
      </c>
      <c r="O4" s="5">
        <v>0</v>
      </c>
      <c r="P4" s="5">
        <v>0</v>
      </c>
      <c r="Q4" s="5">
        <v>119773.66428318582</v>
      </c>
      <c r="R4" s="5">
        <v>70756.624424778754</v>
      </c>
      <c r="S4" s="5">
        <v>8892.2251327433605</v>
      </c>
      <c r="T4" s="5">
        <v>0</v>
      </c>
      <c r="U4" s="5">
        <v>0</v>
      </c>
      <c r="V4" s="5">
        <v>0</v>
      </c>
      <c r="W4" s="5">
        <v>0</v>
      </c>
    </row>
    <row r="5" spans="1:23">
      <c r="A5" s="6" t="s">
        <v>77</v>
      </c>
      <c r="B5" s="6" t="s">
        <v>114</v>
      </c>
      <c r="C5" s="5">
        <v>0</v>
      </c>
      <c r="D5" s="5">
        <v>0</v>
      </c>
      <c r="E5" s="5">
        <v>0</v>
      </c>
      <c r="F5" s="5">
        <v>0</v>
      </c>
      <c r="G5" s="5">
        <v>0</v>
      </c>
      <c r="H5" s="5">
        <v>0</v>
      </c>
      <c r="I5" s="5">
        <v>0</v>
      </c>
      <c r="J5" s="5">
        <v>0</v>
      </c>
      <c r="K5" s="5">
        <v>56892.035398230088</v>
      </c>
      <c r="L5" s="5">
        <v>56892.035398230088</v>
      </c>
      <c r="M5" s="5">
        <v>60955.75221238938</v>
      </c>
      <c r="N5" s="5">
        <v>60955.75221238938</v>
      </c>
      <c r="O5" s="5">
        <v>0</v>
      </c>
      <c r="P5" s="5">
        <v>0</v>
      </c>
      <c r="Q5" s="5">
        <v>0</v>
      </c>
      <c r="R5" s="5">
        <v>0</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1845.7201992513271</v>
      </c>
      <c r="S10" s="5">
        <v>1454.7333168063717</v>
      </c>
      <c r="T10" s="5">
        <v>327.64263892035393</v>
      </c>
      <c r="U10" s="5">
        <v>2716.1574766497342</v>
      </c>
      <c r="V10" s="5">
        <v>4740.9889851775215</v>
      </c>
      <c r="W10" s="5">
        <v>527.50464866176981</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97" t="s">
        <v>138</v>
      </c>
      <c r="B12" s="97"/>
      <c r="C12" s="17">
        <v>0</v>
      </c>
      <c r="D12" s="17">
        <v>112971.32743362832</v>
      </c>
      <c r="E12" s="17">
        <v>267595.75221238937</v>
      </c>
      <c r="F12" s="17">
        <v>0</v>
      </c>
      <c r="G12" s="17">
        <v>0</v>
      </c>
      <c r="H12" s="17">
        <v>0</v>
      </c>
      <c r="I12" s="17">
        <v>0</v>
      </c>
      <c r="J12" s="17">
        <v>164631.32743362832</v>
      </c>
      <c r="K12" s="17">
        <v>272447.40216857474</v>
      </c>
      <c r="L12" s="17">
        <v>74881.10219383717</v>
      </c>
      <c r="M12" s="17">
        <v>60955.75221238938</v>
      </c>
      <c r="N12" s="17">
        <v>396441.27822825976</v>
      </c>
      <c r="O12" s="17">
        <v>24164.968257620174</v>
      </c>
      <c r="P12" s="17">
        <v>5348.8672566371679</v>
      </c>
      <c r="Q12" s="17">
        <v>233032.45118710209</v>
      </c>
      <c r="R12" s="17">
        <v>72602.344624030084</v>
      </c>
      <c r="S12" s="17">
        <v>89648.517776568871</v>
      </c>
      <c r="T12" s="17">
        <v>327.64263892035393</v>
      </c>
      <c r="U12" s="17">
        <v>107805.90614921611</v>
      </c>
      <c r="V12" s="17">
        <v>10227.006684292566</v>
      </c>
      <c r="W12" s="17">
        <v>527.50464866176981</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243823.00884955752</v>
      </c>
      <c r="F15" s="5">
        <v>0</v>
      </c>
      <c r="G15" s="5">
        <v>0</v>
      </c>
      <c r="H15" s="5">
        <v>0</v>
      </c>
      <c r="I15" s="5">
        <v>0</v>
      </c>
      <c r="J15" s="5">
        <v>0</v>
      </c>
      <c r="K15" s="5">
        <v>214564.24778761063</v>
      </c>
      <c r="L15" s="5">
        <v>0</v>
      </c>
      <c r="M15" s="5">
        <v>0</v>
      </c>
      <c r="N15" s="5">
        <v>324772.24778761057</v>
      </c>
      <c r="O15" s="5">
        <v>0</v>
      </c>
      <c r="P15" s="5">
        <v>0</v>
      </c>
      <c r="Q15" s="5">
        <v>0</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0</v>
      </c>
      <c r="T21" s="5">
        <v>327.64263892035393</v>
      </c>
      <c r="U21" s="5">
        <v>0</v>
      </c>
      <c r="V21" s="5">
        <v>1166.4077945564602</v>
      </c>
      <c r="W21" s="5">
        <v>527.50464866176981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0</v>
      </c>
      <c r="D23" s="17">
        <v>81274.336283185839</v>
      </c>
      <c r="E23" s="17">
        <v>243823.00884955752</v>
      </c>
      <c r="F23" s="17">
        <v>0</v>
      </c>
      <c r="G23" s="17">
        <v>0</v>
      </c>
      <c r="H23" s="17">
        <v>0</v>
      </c>
      <c r="I23" s="17">
        <v>0</v>
      </c>
      <c r="J23" s="17">
        <v>0</v>
      </c>
      <c r="K23" s="17">
        <v>214564.24778761063</v>
      </c>
      <c r="L23" s="17">
        <v>0</v>
      </c>
      <c r="M23" s="17">
        <v>0</v>
      </c>
      <c r="N23" s="17">
        <v>324772.24778761057</v>
      </c>
      <c r="O23" s="17">
        <v>0</v>
      </c>
      <c r="P23" s="17">
        <v>0</v>
      </c>
      <c r="Q23" s="17">
        <v>2285.8407079646017</v>
      </c>
      <c r="R23" s="17">
        <v>507.84609032654868</v>
      </c>
      <c r="S23" s="17">
        <v>0</v>
      </c>
      <c r="T23" s="17">
        <v>327.64263892035393</v>
      </c>
      <c r="U23" s="17">
        <v>0</v>
      </c>
      <c r="V23" s="17">
        <v>1166.4077945564602</v>
      </c>
      <c r="W23" s="17">
        <v>527.50464866176981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113784.07079646018</v>
      </c>
      <c r="K26" s="5">
        <v>0</v>
      </c>
      <c r="L26" s="5">
        <v>0</v>
      </c>
      <c r="M26" s="5">
        <v>0</v>
      </c>
      <c r="N26" s="5">
        <v>0</v>
      </c>
      <c r="O26" s="5">
        <v>0</v>
      </c>
      <c r="P26" s="5">
        <v>0</v>
      </c>
      <c r="Q26" s="5">
        <v>119773.66428318582</v>
      </c>
      <c r="R26" s="5">
        <v>70756.624424778754</v>
      </c>
      <c r="S26" s="5">
        <v>8892.2251327433605</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119773.66428318582</v>
      </c>
      <c r="R34" s="17">
        <v>70756.624424778754</v>
      </c>
      <c r="S34" s="17">
        <v>18328.333133649554</v>
      </c>
      <c r="T34" s="17">
        <v>0</v>
      </c>
      <c r="U34" s="17">
        <v>18938.95221238938</v>
      </c>
      <c r="V34" s="17">
        <v>0</v>
      </c>
      <c r="W34" s="17">
        <v>0</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56892.035398230088</v>
      </c>
      <c r="L38" s="5">
        <v>56892.035398230088</v>
      </c>
      <c r="M38" s="5">
        <v>60955.75221238938</v>
      </c>
      <c r="N38" s="5">
        <v>60955.75221238938</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0</v>
      </c>
      <c r="U43" s="5">
        <v>2096.9128890902653</v>
      </c>
      <c r="V43" s="5">
        <v>3148.6457600246013</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0</v>
      </c>
      <c r="D45" s="17">
        <v>0</v>
      </c>
      <c r="E45" s="17">
        <v>0</v>
      </c>
      <c r="F45" s="17">
        <v>0</v>
      </c>
      <c r="G45" s="17">
        <v>0</v>
      </c>
      <c r="H45" s="17">
        <v>0</v>
      </c>
      <c r="I45" s="17">
        <v>0</v>
      </c>
      <c r="J45" s="17">
        <v>0</v>
      </c>
      <c r="K45" s="17">
        <v>56892.035398230088</v>
      </c>
      <c r="L45" s="17">
        <v>56892.035398230088</v>
      </c>
      <c r="M45" s="17">
        <v>60955.75221238938</v>
      </c>
      <c r="N45" s="17">
        <v>60955.75221238938</v>
      </c>
      <c r="O45" s="17">
        <v>8345.2330251902658</v>
      </c>
      <c r="P45" s="17">
        <v>0</v>
      </c>
      <c r="Q45" s="17">
        <v>0</v>
      </c>
      <c r="R45" s="17">
        <v>0</v>
      </c>
      <c r="S45" s="17">
        <v>733.91951118159295</v>
      </c>
      <c r="T45" s="17">
        <v>0</v>
      </c>
      <c r="U45" s="17">
        <v>88247.709349267257</v>
      </c>
      <c r="V45" s="17">
        <v>3148.6457600246013</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1337.8741089247787</v>
      </c>
      <c r="S54" s="5">
        <v>720.81380562477875</v>
      </c>
      <c r="T54" s="5">
        <v>0</v>
      </c>
      <c r="U54" s="5">
        <v>619.2445875594691</v>
      </c>
      <c r="V54" s="5">
        <v>425.93543059646021</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1337.8741089247787</v>
      </c>
      <c r="S56" s="17">
        <v>70586.265131737717</v>
      </c>
      <c r="T56" s="17">
        <v>0</v>
      </c>
      <c r="U56" s="17">
        <v>619.2445875594691</v>
      </c>
      <c r="V56" s="17">
        <v>425.93543059646021</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8"/>
  <cols>
    <col min="1" max="1" width="9" style="3"/>
    <col min="2" max="2" width="21.09765625" style="3" customWidth="1"/>
    <col min="3" max="3" width="9" style="3"/>
    <col min="4" max="4" width="12.09765625" style="3" customWidth="1"/>
    <col min="5" max="16384" width="9" style="3"/>
  </cols>
  <sheetData>
    <row r="1" spans="1:23"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182054.51327433629</v>
      </c>
      <c r="R4" s="5">
        <v>0</v>
      </c>
      <c r="S4" s="5">
        <v>0</v>
      </c>
      <c r="T4" s="5">
        <v>0</v>
      </c>
      <c r="U4" s="5">
        <v>0</v>
      </c>
      <c r="V4" s="5">
        <v>0</v>
      </c>
      <c r="W4" s="5">
        <v>0</v>
      </c>
    </row>
    <row r="5" spans="1:23">
      <c r="A5" s="6" t="s">
        <v>77</v>
      </c>
      <c r="B5" s="6" t="s">
        <v>114</v>
      </c>
      <c r="C5" s="5">
        <v>0</v>
      </c>
      <c r="D5" s="5">
        <v>0</v>
      </c>
      <c r="E5" s="5">
        <v>0</v>
      </c>
      <c r="F5" s="5">
        <v>0</v>
      </c>
      <c r="G5" s="5">
        <v>0</v>
      </c>
      <c r="H5" s="5">
        <v>0</v>
      </c>
      <c r="I5" s="5">
        <v>0</v>
      </c>
      <c r="J5" s="5">
        <v>0</v>
      </c>
      <c r="K5" s="5">
        <v>56892.035396604617</v>
      </c>
      <c r="L5" s="5">
        <v>56892.035399855551</v>
      </c>
      <c r="M5" s="5">
        <v>60955.75221238938</v>
      </c>
      <c r="N5" s="5">
        <v>60955.75221238938</v>
      </c>
      <c r="O5" s="5">
        <v>0</v>
      </c>
      <c r="P5" s="5">
        <v>0</v>
      </c>
      <c r="Q5" s="5">
        <v>0</v>
      </c>
      <c r="R5" s="5">
        <v>0</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97" t="s">
        <v>138</v>
      </c>
      <c r="B12" s="97"/>
      <c r="C12" s="17">
        <v>0</v>
      </c>
      <c r="D12" s="17">
        <v>112971.32743362832</v>
      </c>
      <c r="E12" s="17">
        <v>267595.75221238937</v>
      </c>
      <c r="F12" s="17">
        <v>0</v>
      </c>
      <c r="G12" s="17">
        <v>0</v>
      </c>
      <c r="H12" s="17">
        <v>0</v>
      </c>
      <c r="I12" s="17">
        <v>0</v>
      </c>
      <c r="J12" s="17">
        <v>164631.32743362832</v>
      </c>
      <c r="K12" s="17">
        <v>272447.40216694929</v>
      </c>
      <c r="L12" s="17">
        <v>74881.102195462619</v>
      </c>
      <c r="M12" s="17">
        <v>60955.75221238938</v>
      </c>
      <c r="N12" s="17">
        <v>539809.20743179973</v>
      </c>
      <c r="O12" s="17">
        <v>24164.968257620174</v>
      </c>
      <c r="P12" s="17">
        <v>5348.8672566371679</v>
      </c>
      <c r="Q12" s="17">
        <v>297956.28413221007</v>
      </c>
      <c r="R12" s="17">
        <v>3290.6242368900885</v>
      </c>
      <c r="S12" s="17">
        <v>87117.802121103101</v>
      </c>
      <c r="T12" s="17">
        <v>9934.1248120651326</v>
      </c>
      <c r="U12" s="17">
        <v>110754.6898994993</v>
      </c>
      <c r="V12" s="17">
        <v>12997.771267429027</v>
      </c>
      <c r="W12" s="17">
        <v>527.50464866176981</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0</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97" t="s">
        <v>138</v>
      </c>
      <c r="B23" s="97"/>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2285.8407079646017</v>
      </c>
      <c r="R23" s="17">
        <v>507.84609032654868</v>
      </c>
      <c r="S23" s="17">
        <v>5269.3673475430796</v>
      </c>
      <c r="T23" s="17">
        <v>3610.6218809023007</v>
      </c>
      <c r="U23" s="17">
        <v>0</v>
      </c>
      <c r="V23" s="17">
        <v>3937.1723776929202</v>
      </c>
      <c r="W23" s="17">
        <v>527.50464866176981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113784.07079646018</v>
      </c>
      <c r="K26" s="5">
        <v>0</v>
      </c>
      <c r="L26" s="5">
        <v>0</v>
      </c>
      <c r="M26" s="5">
        <v>0</v>
      </c>
      <c r="N26" s="5">
        <v>0</v>
      </c>
      <c r="O26" s="5">
        <v>0</v>
      </c>
      <c r="P26" s="5">
        <v>0</v>
      </c>
      <c r="Q26" s="5">
        <v>182054.51327433629</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97" t="s">
        <v>138</v>
      </c>
      <c r="B34" s="97"/>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184697.49722829383</v>
      </c>
      <c r="R34" s="17">
        <v>0</v>
      </c>
      <c r="S34" s="17">
        <v>10528.250130640708</v>
      </c>
      <c r="T34" s="17">
        <v>0</v>
      </c>
      <c r="U34" s="17">
        <v>18938.95221238938</v>
      </c>
      <c r="V34" s="17">
        <v>0</v>
      </c>
      <c r="W34" s="17">
        <v>0</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56892.035396604617</v>
      </c>
      <c r="L38" s="5">
        <v>56892.035399855551</v>
      </c>
      <c r="M38" s="5">
        <v>60955.75221238938</v>
      </c>
      <c r="N38" s="5">
        <v>60955.75221238938</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0</v>
      </c>
      <c r="D45" s="17">
        <v>0</v>
      </c>
      <c r="E45" s="17">
        <v>0</v>
      </c>
      <c r="F45" s="17">
        <v>0</v>
      </c>
      <c r="G45" s="17">
        <v>0</v>
      </c>
      <c r="H45" s="17">
        <v>0</v>
      </c>
      <c r="I45" s="17">
        <v>0</v>
      </c>
      <c r="J45" s="17">
        <v>0</v>
      </c>
      <c r="K45" s="17">
        <v>56892.035396604617</v>
      </c>
      <c r="L45" s="17">
        <v>56892.035399855551</v>
      </c>
      <c r="M45" s="17">
        <v>60955.75221238938</v>
      </c>
      <c r="N45" s="17">
        <v>60955.75221238938</v>
      </c>
      <c r="O45" s="17">
        <v>8345.2330251902658</v>
      </c>
      <c r="P45" s="17">
        <v>0</v>
      </c>
      <c r="Q45" s="17">
        <v>0</v>
      </c>
      <c r="R45" s="17">
        <v>0</v>
      </c>
      <c r="S45" s="17">
        <v>733.91951118159295</v>
      </c>
      <c r="T45" s="17">
        <v>4586.9969448849561</v>
      </c>
      <c r="U45" s="17">
        <v>88247.709349267257</v>
      </c>
      <c r="V45" s="17">
        <v>3148.6457600246013</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8"/>
  <cols>
    <col min="1" max="1" width="9" style="3"/>
    <col min="2" max="2" width="21.09765625" style="3" customWidth="1"/>
    <col min="3" max="16384" width="9" style="3"/>
  </cols>
  <sheetData>
    <row r="1" spans="1:23"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0</v>
      </c>
      <c r="F4" s="5">
        <v>1437.55832047029</v>
      </c>
      <c r="G4" s="5">
        <v>0</v>
      </c>
      <c r="H4" s="5">
        <v>0</v>
      </c>
      <c r="I4" s="5">
        <v>0</v>
      </c>
      <c r="J4" s="5">
        <v>6044.2927534006521</v>
      </c>
      <c r="K4" s="5">
        <v>501.05857650142701</v>
      </c>
      <c r="L4" s="5">
        <v>0</v>
      </c>
      <c r="M4" s="5">
        <v>0</v>
      </c>
      <c r="N4" s="5">
        <v>9905.84458891125</v>
      </c>
      <c r="O4" s="5">
        <v>4259.2623714452702</v>
      </c>
      <c r="P4" s="5">
        <v>4322.5398771483597</v>
      </c>
      <c r="Q4" s="5">
        <v>10084.580810797081</v>
      </c>
      <c r="R4" s="5">
        <v>8712.2671897212003</v>
      </c>
      <c r="S4" s="5">
        <v>10274.95069714764</v>
      </c>
      <c r="T4" s="5">
        <v>12171.546594752434</v>
      </c>
      <c r="U4" s="5">
        <v>7482.1189844278506</v>
      </c>
      <c r="V4" s="5">
        <v>0</v>
      </c>
      <c r="W4" s="5">
        <v>7258.7767506881564</v>
      </c>
    </row>
    <row r="5" spans="1:23">
      <c r="A5" s="6" t="s">
        <v>145</v>
      </c>
      <c r="B5" s="6" t="s">
        <v>254</v>
      </c>
      <c r="C5" s="5">
        <v>0</v>
      </c>
      <c r="D5" s="5">
        <v>0</v>
      </c>
      <c r="E5" s="5">
        <v>0</v>
      </c>
      <c r="F5" s="5">
        <v>0</v>
      </c>
      <c r="G5" s="5">
        <v>0</v>
      </c>
      <c r="H5" s="5">
        <v>0</v>
      </c>
      <c r="I5" s="5">
        <v>0</v>
      </c>
      <c r="J5" s="5">
        <v>0</v>
      </c>
      <c r="K5" s="5">
        <v>0</v>
      </c>
      <c r="L5" s="5">
        <v>0</v>
      </c>
      <c r="M5" s="5">
        <v>0</v>
      </c>
      <c r="N5" s="5">
        <v>0</v>
      </c>
      <c r="O5" s="5">
        <v>0</v>
      </c>
      <c r="P5" s="5">
        <v>0</v>
      </c>
      <c r="Q5" s="5">
        <v>2078.5979749738899</v>
      </c>
      <c r="R5" s="5">
        <v>1197.1958948439199</v>
      </c>
      <c r="S5" s="5">
        <v>0</v>
      </c>
      <c r="T5" s="5">
        <v>0</v>
      </c>
      <c r="U5" s="5">
        <v>3849.0164030077231</v>
      </c>
      <c r="V5" s="5">
        <v>0</v>
      </c>
      <c r="W5" s="5">
        <v>0</v>
      </c>
    </row>
    <row r="6" spans="1:23">
      <c r="A6" s="6" t="s">
        <v>146</v>
      </c>
      <c r="B6" s="6" t="s">
        <v>254</v>
      </c>
      <c r="C6" s="5">
        <v>0</v>
      </c>
      <c r="D6" s="5">
        <v>0</v>
      </c>
      <c r="E6" s="5">
        <v>0</v>
      </c>
      <c r="F6" s="5">
        <v>0</v>
      </c>
      <c r="G6" s="5">
        <v>0</v>
      </c>
      <c r="H6" s="5">
        <v>0</v>
      </c>
      <c r="I6" s="5">
        <v>0</v>
      </c>
      <c r="J6" s="5">
        <v>0</v>
      </c>
      <c r="K6" s="5">
        <v>0</v>
      </c>
      <c r="L6" s="5">
        <v>0</v>
      </c>
      <c r="M6" s="5">
        <v>0</v>
      </c>
      <c r="N6" s="5">
        <v>0</v>
      </c>
      <c r="O6" s="5">
        <v>0</v>
      </c>
      <c r="P6" s="5">
        <v>0</v>
      </c>
      <c r="Q6" s="5">
        <v>3694.2465443839196</v>
      </c>
      <c r="R6" s="5">
        <v>0</v>
      </c>
      <c r="S6" s="5">
        <v>0</v>
      </c>
      <c r="T6" s="5">
        <v>3769.5720013427699</v>
      </c>
      <c r="U6" s="5">
        <v>6377.8642924164005</v>
      </c>
      <c r="V6" s="5">
        <v>0</v>
      </c>
      <c r="W6" s="5">
        <v>6500.8752963839997</v>
      </c>
    </row>
    <row r="7" spans="1:23">
      <c r="A7" s="6" t="s">
        <v>147</v>
      </c>
      <c r="B7" s="6" t="s">
        <v>254</v>
      </c>
      <c r="C7" s="5">
        <v>0</v>
      </c>
      <c r="D7" s="5">
        <v>0</v>
      </c>
      <c r="E7" s="5">
        <v>0</v>
      </c>
      <c r="F7" s="5">
        <v>0</v>
      </c>
      <c r="G7" s="5">
        <v>0</v>
      </c>
      <c r="H7" s="5">
        <v>0</v>
      </c>
      <c r="I7" s="5">
        <v>0</v>
      </c>
      <c r="J7" s="5">
        <v>0</v>
      </c>
      <c r="K7" s="5">
        <v>0</v>
      </c>
      <c r="L7" s="5">
        <v>0</v>
      </c>
      <c r="M7" s="5">
        <v>0</v>
      </c>
      <c r="N7" s="5">
        <v>0</v>
      </c>
      <c r="O7" s="5">
        <v>0</v>
      </c>
      <c r="P7" s="5">
        <v>0</v>
      </c>
      <c r="Q7" s="5">
        <v>1989.2337052601999</v>
      </c>
      <c r="R7" s="5">
        <v>0</v>
      </c>
      <c r="S7" s="5">
        <v>3045.6089227796401</v>
      </c>
      <c r="T7" s="5">
        <v>2030.7374721454801</v>
      </c>
      <c r="U7" s="5">
        <v>2544.4358454406497</v>
      </c>
      <c r="V7" s="5">
        <v>0</v>
      </c>
      <c r="W7" s="5">
        <v>3101.5157461898402</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1437.55832047029</v>
      </c>
      <c r="G9" s="17">
        <v>0</v>
      </c>
      <c r="H9" s="17">
        <v>0</v>
      </c>
      <c r="I9" s="17">
        <v>0</v>
      </c>
      <c r="J9" s="17">
        <v>6044.2927534006521</v>
      </c>
      <c r="K9" s="17">
        <v>501.05857650142701</v>
      </c>
      <c r="L9" s="17">
        <v>0</v>
      </c>
      <c r="M9" s="17">
        <v>0</v>
      </c>
      <c r="N9" s="17">
        <v>9905.84458891125</v>
      </c>
      <c r="O9" s="17">
        <v>4259.2623714452702</v>
      </c>
      <c r="P9" s="17">
        <v>4322.5398771483597</v>
      </c>
      <c r="Q9" s="17">
        <v>17846.65903541509</v>
      </c>
      <c r="R9" s="17">
        <v>9909.4630845651209</v>
      </c>
      <c r="S9" s="17">
        <v>13320.55961992728</v>
      </c>
      <c r="T9" s="17">
        <v>17971.856068240682</v>
      </c>
      <c r="U9" s="17">
        <v>20253.435525292625</v>
      </c>
      <c r="V9" s="17">
        <v>0</v>
      </c>
      <c r="W9" s="17">
        <v>16861.167793261997</v>
      </c>
    </row>
    <row r="10" spans="1:23">
      <c r="A10" s="47" t="s">
        <v>233</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8"/>
  <cols>
    <col min="1" max="1" width="9" style="3"/>
    <col min="2" max="2" width="21.09765625" style="3" customWidth="1"/>
    <col min="3" max="16384" width="9" style="3"/>
  </cols>
  <sheetData>
    <row r="1" spans="1:23"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0</v>
      </c>
      <c r="F4" s="5">
        <v>0</v>
      </c>
      <c r="G4" s="5">
        <v>0</v>
      </c>
      <c r="H4" s="5">
        <v>0</v>
      </c>
      <c r="I4" s="5">
        <v>0</v>
      </c>
      <c r="J4" s="5">
        <v>0</v>
      </c>
      <c r="K4" s="5">
        <v>0</v>
      </c>
      <c r="L4" s="5">
        <v>0</v>
      </c>
      <c r="M4" s="5">
        <v>0</v>
      </c>
      <c r="N4" s="5">
        <v>0</v>
      </c>
      <c r="O4" s="5">
        <v>0</v>
      </c>
      <c r="P4" s="5">
        <v>0</v>
      </c>
      <c r="Q4" s="5">
        <v>13385.39338899693</v>
      </c>
      <c r="R4" s="5">
        <v>565.47495569677108</v>
      </c>
      <c r="S4" s="5">
        <v>0</v>
      </c>
      <c r="T4" s="5">
        <v>0</v>
      </c>
      <c r="U4" s="5">
        <v>0</v>
      </c>
      <c r="V4" s="5">
        <v>1509.7764662158502</v>
      </c>
      <c r="W4" s="5">
        <v>0</v>
      </c>
    </row>
    <row r="5" spans="1:23">
      <c r="A5" s="6" t="s">
        <v>145</v>
      </c>
      <c r="B5" s="6" t="s">
        <v>254</v>
      </c>
      <c r="C5" s="5">
        <v>0</v>
      </c>
      <c r="D5" s="5">
        <v>0</v>
      </c>
      <c r="E5" s="5">
        <v>0</v>
      </c>
      <c r="F5" s="5">
        <v>0</v>
      </c>
      <c r="G5" s="5">
        <v>0</v>
      </c>
      <c r="H5" s="5">
        <v>0</v>
      </c>
      <c r="I5" s="5">
        <v>0</v>
      </c>
      <c r="J5" s="5">
        <v>0</v>
      </c>
      <c r="K5" s="5">
        <v>0</v>
      </c>
      <c r="L5" s="5">
        <v>0</v>
      </c>
      <c r="M5" s="5">
        <v>0</v>
      </c>
      <c r="N5" s="5">
        <v>0</v>
      </c>
      <c r="O5" s="5">
        <v>0</v>
      </c>
      <c r="P5" s="5">
        <v>0</v>
      </c>
      <c r="Q5" s="5">
        <v>10300.573492513307</v>
      </c>
      <c r="R5" s="5">
        <v>0</v>
      </c>
      <c r="S5" s="5">
        <v>0</v>
      </c>
      <c r="T5" s="5">
        <v>0</v>
      </c>
      <c r="U5" s="5">
        <v>0</v>
      </c>
      <c r="V5" s="5">
        <v>3295.3899255505198</v>
      </c>
      <c r="W5" s="5">
        <v>0</v>
      </c>
    </row>
    <row r="6" spans="1:23">
      <c r="A6" s="6" t="s">
        <v>146</v>
      </c>
      <c r="B6" s="6" t="s">
        <v>254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254</v>
      </c>
      <c r="C7" s="5">
        <v>0</v>
      </c>
      <c r="D7" s="5">
        <v>0</v>
      </c>
      <c r="E7" s="5">
        <v>0</v>
      </c>
      <c r="F7" s="5">
        <v>0</v>
      </c>
      <c r="G7" s="5">
        <v>0</v>
      </c>
      <c r="H7" s="5">
        <v>0</v>
      </c>
      <c r="I7" s="5">
        <v>0</v>
      </c>
      <c r="J7" s="5">
        <v>0</v>
      </c>
      <c r="K7" s="5">
        <v>0</v>
      </c>
      <c r="L7" s="5">
        <v>0</v>
      </c>
      <c r="M7" s="5">
        <v>0</v>
      </c>
      <c r="N7" s="5">
        <v>0</v>
      </c>
      <c r="O7" s="5">
        <v>0</v>
      </c>
      <c r="P7" s="5">
        <v>0</v>
      </c>
      <c r="Q7" s="5">
        <v>1989.2337052601999</v>
      </c>
      <c r="R7" s="5">
        <v>2010.1966558422</v>
      </c>
      <c r="S7" s="5">
        <v>3045.6089227796401</v>
      </c>
      <c r="T7" s="5">
        <v>0</v>
      </c>
      <c r="U7" s="5">
        <v>0</v>
      </c>
      <c r="V7" s="5">
        <v>0</v>
      </c>
      <c r="W7" s="5">
        <v>0</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0</v>
      </c>
      <c r="G9" s="17">
        <v>0</v>
      </c>
      <c r="H9" s="17">
        <v>0</v>
      </c>
      <c r="I9" s="17">
        <v>0</v>
      </c>
      <c r="J9" s="17">
        <v>0</v>
      </c>
      <c r="K9" s="17">
        <v>0</v>
      </c>
      <c r="L9" s="17">
        <v>0</v>
      </c>
      <c r="M9" s="17">
        <v>0</v>
      </c>
      <c r="N9" s="17">
        <v>0</v>
      </c>
      <c r="O9" s="17">
        <v>0</v>
      </c>
      <c r="P9" s="17">
        <v>0</v>
      </c>
      <c r="Q9" s="17">
        <v>25675.200586770439</v>
      </c>
      <c r="R9" s="17">
        <v>2575.6716115389709</v>
      </c>
      <c r="S9" s="17">
        <v>3045.6089227796401</v>
      </c>
      <c r="T9" s="17">
        <v>0</v>
      </c>
      <c r="U9" s="17">
        <v>0</v>
      </c>
      <c r="V9" s="17">
        <v>4805.16639176637</v>
      </c>
      <c r="W9" s="17">
        <v>0</v>
      </c>
    </row>
    <row r="10" spans="1:23">
      <c r="A10" s="47" t="s">
        <v>233</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8"/>
  <cols>
    <col min="1" max="1" width="11.59765625" style="3" customWidth="1"/>
    <col min="2" max="2" width="21.09765625" style="3" customWidth="1"/>
    <col min="3" max="23" width="9" style="3" customWidth="1"/>
    <col min="24" max="16384" width="9" style="3"/>
  </cols>
  <sheetData>
    <row r="1" spans="1:23"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145</v>
      </c>
      <c r="B5" s="6" t="s">
        <v>234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146</v>
      </c>
      <c r="B6" s="6" t="s">
        <v>234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234</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148</v>
      </c>
      <c r="B8" s="6" t="s">
        <v>234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8"/>
  <cols>
    <col min="1" max="1" width="11.59765625" style="3" customWidth="1"/>
    <col min="2" max="2" width="21.09765625" style="3" customWidth="1"/>
    <col min="3" max="23" width="9" style="3" customWidth="1"/>
    <col min="24" max="16384" width="9" style="3"/>
  </cols>
  <sheetData>
    <row r="1" spans="1:23"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541.80000000003622</v>
      </c>
      <c r="E4" s="5">
        <v>541.79999999996551</v>
      </c>
      <c r="F4" s="5">
        <v>541.80000000003622</v>
      </c>
      <c r="G4" s="5">
        <v>541.80000000003622</v>
      </c>
      <c r="H4" s="5">
        <v>541.80000000003622</v>
      </c>
      <c r="I4" s="5">
        <v>541.79999999996551</v>
      </c>
      <c r="J4" s="5">
        <v>541.80000000003622</v>
      </c>
      <c r="K4" s="5">
        <v>541.80000000003622</v>
      </c>
      <c r="L4" s="5">
        <v>541.80000000003622</v>
      </c>
      <c r="M4" s="5">
        <v>541.79999999996551</v>
      </c>
      <c r="N4" s="5">
        <v>0</v>
      </c>
      <c r="O4" s="5">
        <v>0</v>
      </c>
      <c r="P4" s="5">
        <v>0</v>
      </c>
      <c r="Q4" s="5">
        <v>0</v>
      </c>
      <c r="R4" s="5">
        <v>0</v>
      </c>
      <c r="S4" s="5">
        <v>0</v>
      </c>
      <c r="T4" s="5">
        <v>0</v>
      </c>
      <c r="U4" s="5">
        <v>0</v>
      </c>
      <c r="V4" s="5">
        <v>0</v>
      </c>
      <c r="W4" s="5">
        <v>0</v>
      </c>
    </row>
    <row r="5" spans="1:23">
      <c r="A5" s="6" t="s">
        <v>145</v>
      </c>
      <c r="B5" s="6" t="s">
        <v>234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146</v>
      </c>
      <c r="B6" s="6" t="s">
        <v>234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234</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148</v>
      </c>
      <c r="B8" s="6" t="s">
        <v>234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541.80000000003622</v>
      </c>
      <c r="E9" s="17">
        <v>541.79999999996551</v>
      </c>
      <c r="F9" s="17">
        <v>541.80000000003622</v>
      </c>
      <c r="G9" s="17">
        <v>541.80000000003622</v>
      </c>
      <c r="H9" s="17">
        <v>541.80000000003622</v>
      </c>
      <c r="I9" s="17">
        <v>541.79999999996551</v>
      </c>
      <c r="J9" s="17">
        <v>541.80000000003622</v>
      </c>
      <c r="K9" s="17">
        <v>541.80000000003622</v>
      </c>
      <c r="L9" s="17">
        <v>541.80000000003622</v>
      </c>
      <c r="M9" s="17">
        <v>541.79999999996551</v>
      </c>
      <c r="N9" s="17">
        <v>0</v>
      </c>
      <c r="O9" s="17">
        <v>0</v>
      </c>
      <c r="P9" s="17">
        <v>0</v>
      </c>
      <c r="Q9" s="17">
        <v>0</v>
      </c>
      <c r="R9" s="17">
        <v>0</v>
      </c>
      <c r="S9" s="17">
        <v>0</v>
      </c>
      <c r="T9" s="17">
        <v>0</v>
      </c>
      <c r="U9" s="17">
        <v>0</v>
      </c>
      <c r="V9" s="17">
        <v>0</v>
      </c>
      <c r="W9" s="17">
        <v>0</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8"/>
  <cols>
    <col min="1" max="1" width="9" style="3"/>
    <col min="2" max="2" width="21.09765625" style="3" customWidth="1"/>
    <col min="3" max="3" width="13.59765625" style="3" customWidth="1"/>
    <col min="4" max="16384" width="9" style="3"/>
  </cols>
  <sheetData>
    <row r="1" spans="1:23"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20249.40959089122</v>
      </c>
      <c r="E4" s="5">
        <v>20249.40959089122</v>
      </c>
      <c r="F4" s="5">
        <v>20249.40959089122</v>
      </c>
      <c r="G4" s="5">
        <v>20249.40959089122</v>
      </c>
      <c r="H4" s="5">
        <v>20249.40959089122</v>
      </c>
      <c r="I4" s="5">
        <v>20249.40959089122</v>
      </c>
      <c r="J4" s="5">
        <v>20249.40959089122</v>
      </c>
      <c r="K4" s="5">
        <v>20249.40959089122</v>
      </c>
      <c r="L4" s="5">
        <v>20249.40959089122</v>
      </c>
      <c r="M4" s="5">
        <v>20249.40959089122</v>
      </c>
      <c r="N4" s="5">
        <v>20249.40959089122</v>
      </c>
      <c r="O4" s="5">
        <v>20249.40959089122</v>
      </c>
      <c r="P4" s="5">
        <v>20249.40959089122</v>
      </c>
      <c r="Q4" s="5">
        <v>20249.40959089122</v>
      </c>
      <c r="R4" s="5">
        <v>20249.40959089122</v>
      </c>
      <c r="S4" s="5">
        <v>20249.40959089122</v>
      </c>
      <c r="T4" s="5">
        <v>20249.40959089122</v>
      </c>
      <c r="U4" s="5">
        <v>20249.40959089122</v>
      </c>
      <c r="V4" s="5">
        <v>20249.40959089122</v>
      </c>
      <c r="W4" s="5">
        <v>20249.40959089122</v>
      </c>
    </row>
    <row r="5" spans="1:23">
      <c r="A5" s="6" t="s">
        <v>77</v>
      </c>
      <c r="B5" s="6" t="s">
        <v>236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237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238</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77</v>
      </c>
      <c r="B8" s="6" t="s">
        <v>239</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77</v>
      </c>
      <c r="B13" s="6" t="s">
        <v>243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97" t="s">
        <v>138</v>
      </c>
      <c r="B14" s="97"/>
      <c r="C14" s="17">
        <v>0</v>
      </c>
      <c r="D14" s="17">
        <v>20249.40959089122</v>
      </c>
      <c r="E14" s="17">
        <v>20249.40959089122</v>
      </c>
      <c r="F14" s="17">
        <v>20249.40959089122</v>
      </c>
      <c r="G14" s="17">
        <v>20249.40959089122</v>
      </c>
      <c r="H14" s="17">
        <v>20249.40959089122</v>
      </c>
      <c r="I14" s="17">
        <v>20249.40959089122</v>
      </c>
      <c r="J14" s="17">
        <v>20249.40959089122</v>
      </c>
      <c r="K14" s="17">
        <v>20249.40959089122</v>
      </c>
      <c r="L14" s="17">
        <v>20249.40959089122</v>
      </c>
      <c r="M14" s="17">
        <v>20249.40959089122</v>
      </c>
      <c r="N14" s="17">
        <v>20249.40959089122</v>
      </c>
      <c r="O14" s="17">
        <v>20249.40959089122</v>
      </c>
      <c r="P14" s="17">
        <v>20249.40959089122</v>
      </c>
      <c r="Q14" s="17">
        <v>20249.40959089122</v>
      </c>
      <c r="R14" s="17">
        <v>20249.40959089122</v>
      </c>
      <c r="S14" s="17">
        <v>20249.40959089122</v>
      </c>
      <c r="T14" s="17">
        <v>20249.40959089122</v>
      </c>
      <c r="U14" s="17">
        <v>20249.40959089122</v>
      </c>
      <c r="V14" s="17">
        <v>20249.40959089122</v>
      </c>
      <c r="W14" s="17">
        <v>20249.40959089122</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11339.669370899082</v>
      </c>
      <c r="E17" s="5">
        <v>11339.669370899082</v>
      </c>
      <c r="F17" s="5">
        <v>11339.669370899082</v>
      </c>
      <c r="G17" s="5">
        <v>11339.669370899082</v>
      </c>
      <c r="H17" s="5">
        <v>11339.669370899082</v>
      </c>
      <c r="I17" s="5">
        <v>11339.669370899082</v>
      </c>
      <c r="J17" s="5">
        <v>11339.669370899082</v>
      </c>
      <c r="K17" s="5">
        <v>11339.669370899082</v>
      </c>
      <c r="L17" s="5">
        <v>11339.669370899082</v>
      </c>
      <c r="M17" s="5">
        <v>11339.669370899082</v>
      </c>
      <c r="N17" s="5">
        <v>11339.669370899082</v>
      </c>
      <c r="O17" s="5">
        <v>11339.669370899082</v>
      </c>
      <c r="P17" s="5">
        <v>11339.669370899082</v>
      </c>
      <c r="Q17" s="5">
        <v>11339.669370899082</v>
      </c>
      <c r="R17" s="5">
        <v>11339.669370899082</v>
      </c>
      <c r="S17" s="5">
        <v>11339.669370899082</v>
      </c>
      <c r="T17" s="5">
        <v>11339.669370899082</v>
      </c>
      <c r="U17" s="5">
        <v>11339.669370899082</v>
      </c>
      <c r="V17" s="5">
        <v>11339.669370899082</v>
      </c>
      <c r="W17" s="5">
        <v>11339.669370899082</v>
      </c>
    </row>
    <row r="18" spans="1:23">
      <c r="A18" s="6" t="s">
        <v>145</v>
      </c>
      <c r="B18" s="6" t="s">
        <v>251</v>
      </c>
      <c r="C18" s="5">
        <v>0</v>
      </c>
      <c r="D18" s="5">
        <v>8909.7402199921362</v>
      </c>
      <c r="E18" s="5">
        <v>8909.7402199921362</v>
      </c>
      <c r="F18" s="5">
        <v>8909.7402199921362</v>
      </c>
      <c r="G18" s="5">
        <v>8909.7402199921362</v>
      </c>
      <c r="H18" s="5">
        <v>8909.7402199921362</v>
      </c>
      <c r="I18" s="5">
        <v>8909.7402199921362</v>
      </c>
      <c r="J18" s="5">
        <v>8909.7402199921362</v>
      </c>
      <c r="K18" s="5">
        <v>8909.7402199921362</v>
      </c>
      <c r="L18" s="5">
        <v>8909.7402199921362</v>
      </c>
      <c r="M18" s="5">
        <v>8909.7402199921362</v>
      </c>
      <c r="N18" s="5">
        <v>8909.7402199921362</v>
      </c>
      <c r="O18" s="5">
        <v>8909.7402199921362</v>
      </c>
      <c r="P18" s="5">
        <v>8909.7402199921362</v>
      </c>
      <c r="Q18" s="5">
        <v>8909.7402199921362</v>
      </c>
      <c r="R18" s="5">
        <v>8909.7402199921362</v>
      </c>
      <c r="S18" s="5">
        <v>8909.7402199921362</v>
      </c>
      <c r="T18" s="5">
        <v>8909.7402199921362</v>
      </c>
      <c r="U18" s="5">
        <v>8909.7402199921362</v>
      </c>
      <c r="V18" s="5">
        <v>8909.7402199921362</v>
      </c>
      <c r="W18" s="5">
        <v>8909.7402199921362</v>
      </c>
    </row>
    <row r="19" spans="1:23">
      <c r="A19" s="6" t="s">
        <v>146</v>
      </c>
      <c r="B19" s="6" t="s">
        <v>251</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147</v>
      </c>
      <c r="B20" s="6" t="s">
        <v>251</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148</v>
      </c>
      <c r="B21" s="6" t="s">
        <v>251</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97" t="s">
        <v>138</v>
      </c>
      <c r="B22" s="97"/>
      <c r="C22" s="17">
        <v>0</v>
      </c>
      <c r="D22" s="17">
        <v>20249.40959089122</v>
      </c>
      <c r="E22" s="17">
        <v>20249.40959089122</v>
      </c>
      <c r="F22" s="17">
        <v>20249.40959089122</v>
      </c>
      <c r="G22" s="17">
        <v>20249.40959089122</v>
      </c>
      <c r="H22" s="17">
        <v>20249.40959089122</v>
      </c>
      <c r="I22" s="17">
        <v>20249.40959089122</v>
      </c>
      <c r="J22" s="17">
        <v>20249.40959089122</v>
      </c>
      <c r="K22" s="17">
        <v>20249.40959089122</v>
      </c>
      <c r="L22" s="17">
        <v>20249.40959089122</v>
      </c>
      <c r="M22" s="17">
        <v>20249.40959089122</v>
      </c>
      <c r="N22" s="17">
        <v>20249.40959089122</v>
      </c>
      <c r="O22" s="17">
        <v>20249.40959089122</v>
      </c>
      <c r="P22" s="17">
        <v>20249.40959089122</v>
      </c>
      <c r="Q22" s="17">
        <v>20249.40959089122</v>
      </c>
      <c r="R22" s="17">
        <v>20249.40959089122</v>
      </c>
      <c r="S22" s="17">
        <v>20249.40959089122</v>
      </c>
      <c r="T22" s="17">
        <v>20249.40959089122</v>
      </c>
      <c r="U22" s="17">
        <v>20249.40959089122</v>
      </c>
      <c r="V22" s="17">
        <v>20249.40959089122</v>
      </c>
      <c r="W22" s="17">
        <v>20249.40959089122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W22"/>
  <sheetViews>
    <sheetView zoomScale="85" zoomScaleNormal="85" workbookViewId="0"/>
  </sheetViews>
  <sheetFormatPr defaultColWidth="9" defaultRowHeight="16.8"/>
  <cols>
    <col min="1" max="1" width="9" style="3"/>
    <col min="2" max="2" width="21.09765625" style="3" customWidth="1"/>
    <col min="3" max="3" width="13.59765625" style="3" customWidth="1"/>
    <col min="4"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20249.40959089122</v>
      </c>
      <c r="E4" s="5">
        <v>20249.40959089122</v>
      </c>
      <c r="F4" s="5">
        <v>20249.40959089122</v>
      </c>
      <c r="G4" s="5">
        <v>20249.40959089122</v>
      </c>
      <c r="H4" s="5">
        <v>20249.40959089122</v>
      </c>
      <c r="I4" s="5">
        <v>20249.40959089122</v>
      </c>
      <c r="J4" s="5">
        <v>20249.40959089122</v>
      </c>
      <c r="K4" s="5">
        <v>20249.40959089122</v>
      </c>
      <c r="L4" s="5">
        <v>20249.40959089122</v>
      </c>
      <c r="M4" s="5">
        <v>20249.40959089122</v>
      </c>
      <c r="N4" s="5">
        <v>20249.40959089122</v>
      </c>
      <c r="O4" s="5">
        <v>20249.40959089122</v>
      </c>
      <c r="P4" s="5">
        <v>20249.40959089122</v>
      </c>
      <c r="Q4" s="5">
        <v>20249.40959089122</v>
      </c>
      <c r="R4" s="5">
        <v>20249.40959089122</v>
      </c>
      <c r="S4" s="5">
        <v>20249.40959089122</v>
      </c>
      <c r="T4" s="5">
        <v>20249.40959089122</v>
      </c>
      <c r="U4" s="5">
        <v>20249.40959089122</v>
      </c>
      <c r="V4" s="5">
        <v>20249.40959089122</v>
      </c>
      <c r="W4" s="5">
        <v>20249.40959089122</v>
      </c>
    </row>
    <row r="5" spans="1:23">
      <c r="A5" s="6" t="s">
        <v>77</v>
      </c>
      <c r="B5" s="6" t="s">
        <v>236</v>
      </c>
      <c r="C5" s="5">
        <v>0</v>
      </c>
      <c r="D5" s="5">
        <v>9534.4753679084224</v>
      </c>
      <c r="E5" s="5">
        <v>9534.4753679084224</v>
      </c>
      <c r="F5" s="5">
        <v>9534.4753679084224</v>
      </c>
      <c r="G5" s="5">
        <v>9534.4753679084224</v>
      </c>
      <c r="H5" s="5">
        <v>9534.4753679084224</v>
      </c>
      <c r="I5" s="5">
        <v>9534.4753679084224</v>
      </c>
      <c r="J5" s="5">
        <v>9534.4753679084224</v>
      </c>
      <c r="K5" s="5">
        <v>9534.4753679084224</v>
      </c>
      <c r="L5" s="5">
        <v>9534.4753679084224</v>
      </c>
      <c r="M5" s="5">
        <v>9534.4753679084224</v>
      </c>
      <c r="N5" s="5">
        <v>9534.4753679084224</v>
      </c>
      <c r="O5" s="5">
        <v>9534.4753679084224</v>
      </c>
      <c r="P5" s="5">
        <v>9534.4753679084224</v>
      </c>
      <c r="Q5" s="5">
        <v>9534.4753679084224</v>
      </c>
      <c r="R5" s="5">
        <v>9534.4753679084224</v>
      </c>
      <c r="S5" s="5">
        <v>9534.4753679084224</v>
      </c>
      <c r="T5" s="5">
        <v>9534.4753679084224</v>
      </c>
      <c r="U5" s="5">
        <v>9534.4753679084224</v>
      </c>
      <c r="V5" s="5">
        <v>9534.4753679084224</v>
      </c>
      <c r="W5" s="5">
        <v>9534.4753679084224</v>
      </c>
    </row>
    <row r="6" spans="1:23">
      <c r="A6" s="6" t="s">
        <v>77</v>
      </c>
      <c r="B6" s="6" t="s">
        <v>237</v>
      </c>
      <c r="C6" s="5">
        <v>0</v>
      </c>
      <c r="D6" s="5">
        <v>0</v>
      </c>
      <c r="E6" s="5">
        <v>0</v>
      </c>
      <c r="F6" s="5">
        <v>165801.00935369293</v>
      </c>
      <c r="G6" s="5">
        <v>165801.00935369293</v>
      </c>
      <c r="H6" s="5">
        <v>165801.00935369293</v>
      </c>
      <c r="I6" s="5">
        <v>165801.00935369293</v>
      </c>
      <c r="J6" s="5">
        <v>165801.00935369293</v>
      </c>
      <c r="K6" s="5">
        <v>165801.00935369293</v>
      </c>
      <c r="L6" s="5">
        <v>165801.00935369293</v>
      </c>
      <c r="M6" s="5">
        <v>165801.00935369293</v>
      </c>
      <c r="N6" s="5">
        <v>165801.00935369293</v>
      </c>
      <c r="O6" s="5">
        <v>165801.00935369293</v>
      </c>
      <c r="P6" s="5">
        <v>165801.00935369293</v>
      </c>
      <c r="Q6" s="5">
        <v>165801.00935369293</v>
      </c>
      <c r="R6" s="5">
        <v>165801.00935369293</v>
      </c>
      <c r="S6" s="5">
        <v>165801.00935369293</v>
      </c>
      <c r="T6" s="5">
        <v>165801.00935369293</v>
      </c>
      <c r="U6" s="5">
        <v>165801.00935369293</v>
      </c>
      <c r="V6" s="5">
        <v>165801.00935369293</v>
      </c>
      <c r="W6" s="5">
        <v>165801.00935369293</v>
      </c>
    </row>
    <row r="7" spans="1:23">
      <c r="A7" s="6" t="s">
        <v>77</v>
      </c>
      <c r="B7" s="6" t="s">
        <v>238</v>
      </c>
      <c r="C7" s="5">
        <v>0</v>
      </c>
      <c r="D7" s="5">
        <v>0</v>
      </c>
      <c r="E7" s="5">
        <v>0</v>
      </c>
      <c r="F7" s="5">
        <v>0</v>
      </c>
      <c r="G7" s="5">
        <v>190689.50735816843</v>
      </c>
      <c r="H7" s="5">
        <v>190689.50735816843</v>
      </c>
      <c r="I7" s="5">
        <v>190689.50735816843</v>
      </c>
      <c r="J7" s="5">
        <v>190689.50735816843</v>
      </c>
      <c r="K7" s="5">
        <v>190689.50735816843</v>
      </c>
      <c r="L7" s="5">
        <v>190689.50735816843</v>
      </c>
      <c r="M7" s="5">
        <v>190689.50735816843</v>
      </c>
      <c r="N7" s="5">
        <v>190689.50735816843</v>
      </c>
      <c r="O7" s="5">
        <v>190689.50735816843</v>
      </c>
      <c r="P7" s="5">
        <v>190689.50735816843</v>
      </c>
      <c r="Q7" s="5">
        <v>190689.50735816843</v>
      </c>
      <c r="R7" s="5">
        <v>190689.50735816843</v>
      </c>
      <c r="S7" s="5">
        <v>190689.50735816843</v>
      </c>
      <c r="T7" s="5">
        <v>190689.50735816843</v>
      </c>
      <c r="U7" s="5">
        <v>190689.50735816843</v>
      </c>
      <c r="V7" s="5">
        <v>190689.50735816843</v>
      </c>
      <c r="W7" s="5">
        <v>190689.50735816843</v>
      </c>
    </row>
    <row r="8" spans="1:23">
      <c r="A8" s="6" t="s">
        <v>77</v>
      </c>
      <c r="B8" s="6" t="s">
        <v>239</v>
      </c>
      <c r="C8" s="5">
        <v>0</v>
      </c>
      <c r="D8" s="5">
        <v>0</v>
      </c>
      <c r="E8" s="5">
        <v>0</v>
      </c>
      <c r="F8" s="5">
        <v>0</v>
      </c>
      <c r="G8" s="5">
        <v>0</v>
      </c>
      <c r="H8" s="5">
        <v>0</v>
      </c>
      <c r="I8" s="5">
        <v>0</v>
      </c>
      <c r="J8" s="5">
        <v>0</v>
      </c>
      <c r="K8" s="5">
        <v>0</v>
      </c>
      <c r="L8" s="5">
        <v>0</v>
      </c>
      <c r="M8" s="5">
        <v>0</v>
      </c>
      <c r="N8" s="5">
        <v>192051.57526786966</v>
      </c>
      <c r="O8" s="5">
        <v>192051.57526786966</v>
      </c>
      <c r="P8" s="5">
        <v>192051.57526786966</v>
      </c>
      <c r="Q8" s="5">
        <v>192051.57526786966</v>
      </c>
      <c r="R8" s="5">
        <v>192051.57526786966</v>
      </c>
      <c r="S8" s="5">
        <v>192051.57526786966</v>
      </c>
      <c r="T8" s="5">
        <v>192051.57526786966</v>
      </c>
      <c r="U8" s="5">
        <v>192051.57526786966</v>
      </c>
      <c r="V8" s="5">
        <v>192051.57526786966</v>
      </c>
      <c r="W8" s="5">
        <v>192051.57526786966</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103971.1837738585</v>
      </c>
      <c r="R9" s="5">
        <v>103971.1837738585</v>
      </c>
      <c r="S9" s="5">
        <v>103971.1837738585</v>
      </c>
      <c r="T9" s="5">
        <v>103971.1837738585</v>
      </c>
      <c r="U9" s="5">
        <v>103971.1837738585</v>
      </c>
      <c r="V9" s="5">
        <v>103971.1837738585</v>
      </c>
      <c r="W9" s="5">
        <v>103971.1837738585</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157091.83225220544</v>
      </c>
      <c r="R10" s="5">
        <v>157091.83225220544</v>
      </c>
      <c r="S10" s="5">
        <v>157091.83225220544</v>
      </c>
      <c r="T10" s="5">
        <v>157091.83225220544</v>
      </c>
      <c r="U10" s="5">
        <v>157091.83225220544</v>
      </c>
      <c r="V10" s="5">
        <v>157091.83225220544</v>
      </c>
      <c r="W10" s="5">
        <v>157091.83225220544</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0</v>
      </c>
      <c r="K12" s="5">
        <v>0</v>
      </c>
      <c r="L12" s="5">
        <v>0</v>
      </c>
      <c r="M12" s="5">
        <v>0</v>
      </c>
      <c r="N12" s="5">
        <v>0</v>
      </c>
      <c r="O12" s="5">
        <v>0</v>
      </c>
      <c r="P12" s="5">
        <v>0</v>
      </c>
      <c r="Q12" s="5">
        <v>0</v>
      </c>
      <c r="R12" s="5">
        <v>167534.35289324797</v>
      </c>
      <c r="S12" s="5">
        <v>167534.35289324797</v>
      </c>
      <c r="T12" s="5">
        <v>167534.35289324797</v>
      </c>
      <c r="U12" s="5">
        <v>167534.35289324797</v>
      </c>
      <c r="V12" s="5">
        <v>167534.35289324797</v>
      </c>
      <c r="W12" s="5">
        <v>167534.35289324797</v>
      </c>
    </row>
    <row r="13" spans="1:23">
      <c r="A13" s="6" t="s">
        <v>77</v>
      </c>
      <c r="B13" s="6" t="s">
        <v>243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97" t="s">
        <v>138</v>
      </c>
      <c r="B14" s="97"/>
      <c r="C14" s="17">
        <v>0</v>
      </c>
      <c r="D14" s="17">
        <v>29783.884958799645</v>
      </c>
      <c r="E14" s="17">
        <v>29783.884958799645</v>
      </c>
      <c r="F14" s="17">
        <v>195584.89431249257</v>
      </c>
      <c r="G14" s="17">
        <v>386274.401670661</v>
      </c>
      <c r="H14" s="17">
        <v>386274.401670661</v>
      </c>
      <c r="I14" s="17">
        <v>386274.401670661</v>
      </c>
      <c r="J14" s="17">
        <v>386274.401670661</v>
      </c>
      <c r="K14" s="17">
        <v>386274.401670661</v>
      </c>
      <c r="L14" s="17">
        <v>386274.401670661</v>
      </c>
      <c r="M14" s="17">
        <v>386274.401670661</v>
      </c>
      <c r="N14" s="17">
        <v>578325.97693853069</v>
      </c>
      <c r="O14" s="17">
        <v>578325.97693853069</v>
      </c>
      <c r="P14" s="17">
        <v>578325.97693853069</v>
      </c>
      <c r="Q14" s="17">
        <v>839388.99296459462</v>
      </c>
      <c r="R14" s="17">
        <v>1006923.3458578426</v>
      </c>
      <c r="S14" s="17">
        <v>1006923.3458578426</v>
      </c>
      <c r="T14" s="17">
        <v>1006923.3458578426</v>
      </c>
      <c r="U14" s="17">
        <v>1006923.3458578426</v>
      </c>
      <c r="V14" s="17">
        <v>1006923.3458578426</v>
      </c>
      <c r="W14" s="17">
        <v>1006923.3458578426</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15725.528040136958</v>
      </c>
      <c r="E17" s="5">
        <v>15725.528040136958</v>
      </c>
      <c r="F17" s="5">
        <v>105258.07309113115</v>
      </c>
      <c r="G17" s="5">
        <v>189161.45632872524</v>
      </c>
      <c r="H17" s="5">
        <v>189161.45632872524</v>
      </c>
      <c r="I17" s="5">
        <v>189161.45632872524</v>
      </c>
      <c r="J17" s="5">
        <v>189161.45632872524</v>
      </c>
      <c r="K17" s="5">
        <v>189161.45632872524</v>
      </c>
      <c r="L17" s="5">
        <v>189161.45632872524</v>
      </c>
      <c r="M17" s="5">
        <v>189161.45632872524</v>
      </c>
      <c r="N17" s="5">
        <v>298630.85423141089</v>
      </c>
      <c r="O17" s="5">
        <v>298630.85423141089</v>
      </c>
      <c r="P17" s="5">
        <v>298630.85423141089</v>
      </c>
      <c r="Q17" s="5">
        <v>404558.87556887354</v>
      </c>
      <c r="R17" s="5">
        <v>404558.87556887354</v>
      </c>
      <c r="S17" s="5">
        <v>404558.87556887354</v>
      </c>
      <c r="T17" s="5">
        <v>404558.87556887354</v>
      </c>
      <c r="U17" s="5">
        <v>404558.87556887354</v>
      </c>
      <c r="V17" s="5">
        <v>404558.87556887354</v>
      </c>
      <c r="W17" s="5">
        <v>404558.87556887354</v>
      </c>
    </row>
    <row r="18" spans="1:23">
      <c r="A18" s="6" t="s">
        <v>145</v>
      </c>
      <c r="B18" s="6" t="s">
        <v>251</v>
      </c>
      <c r="C18" s="5">
        <v>0</v>
      </c>
      <c r="D18" s="5">
        <v>8909.7402199921362</v>
      </c>
      <c r="E18" s="5">
        <v>8909.7402199921362</v>
      </c>
      <c r="F18" s="5">
        <v>8909.7402199921362</v>
      </c>
      <c r="G18" s="5">
        <v>8909.7402199921362</v>
      </c>
      <c r="H18" s="5">
        <v>8909.7402199921362</v>
      </c>
      <c r="I18" s="5">
        <v>8909.7402199921362</v>
      </c>
      <c r="J18" s="5">
        <v>8909.7402199921362</v>
      </c>
      <c r="K18" s="5">
        <v>8909.7402199921362</v>
      </c>
      <c r="L18" s="5">
        <v>8909.7402199921362</v>
      </c>
      <c r="M18" s="5">
        <v>8909.7402199921362</v>
      </c>
      <c r="N18" s="5">
        <v>91491.917585176081</v>
      </c>
      <c r="O18" s="5">
        <v>91491.917585176081</v>
      </c>
      <c r="P18" s="5">
        <v>91491.917585176081</v>
      </c>
      <c r="Q18" s="5">
        <v>144517.22130984394</v>
      </c>
      <c r="R18" s="5">
        <v>144517.22130984394</v>
      </c>
      <c r="S18" s="5">
        <v>144517.22130984394</v>
      </c>
      <c r="T18" s="5">
        <v>144517.22130984394</v>
      </c>
      <c r="U18" s="5">
        <v>144517.22130984394</v>
      </c>
      <c r="V18" s="5">
        <v>144517.22130984394</v>
      </c>
      <c r="W18" s="5">
        <v>144517.22130984394</v>
      </c>
    </row>
    <row r="19" spans="1:23">
      <c r="A19" s="6" t="s">
        <v>146</v>
      </c>
      <c r="B19" s="6" t="s">
        <v>251</v>
      </c>
      <c r="C19" s="5">
        <v>0</v>
      </c>
      <c r="D19" s="5">
        <v>5148.6166986705484</v>
      </c>
      <c r="E19" s="5">
        <v>5148.6166986705484</v>
      </c>
      <c r="F19" s="5">
        <v>5148.6166986705484</v>
      </c>
      <c r="G19" s="5">
        <v>111934.74081924488</v>
      </c>
      <c r="H19" s="5">
        <v>111934.74081924488</v>
      </c>
      <c r="I19" s="5">
        <v>111934.74081924488</v>
      </c>
      <c r="J19" s="5">
        <v>111934.74081924488</v>
      </c>
      <c r="K19" s="5">
        <v>111934.74081924488</v>
      </c>
      <c r="L19" s="5">
        <v>111934.74081924488</v>
      </c>
      <c r="M19" s="5">
        <v>111934.74081924488</v>
      </c>
      <c r="N19" s="5">
        <v>111934.74081924488</v>
      </c>
      <c r="O19" s="5">
        <v>111934.74081924488</v>
      </c>
      <c r="P19" s="5">
        <v>111934.74081924488</v>
      </c>
      <c r="Q19" s="5">
        <v>214044.43178317838</v>
      </c>
      <c r="R19" s="5">
        <v>297811.6082298024</v>
      </c>
      <c r="S19" s="5">
        <v>297811.6082298024</v>
      </c>
      <c r="T19" s="5">
        <v>297811.6082298024</v>
      </c>
      <c r="U19" s="5">
        <v>297811.6082298024</v>
      </c>
      <c r="V19" s="5">
        <v>297811.6082298024</v>
      </c>
      <c r="W19" s="5">
        <v>297811.6082298024</v>
      </c>
    </row>
    <row r="20" spans="1:23">
      <c r="A20" s="6" t="s">
        <v>147</v>
      </c>
      <c r="B20" s="6" t="s">
        <v>251</v>
      </c>
      <c r="C20" s="5">
        <v>0</v>
      </c>
      <c r="D20" s="5">
        <v>0</v>
      </c>
      <c r="E20" s="5">
        <v>0</v>
      </c>
      <c r="F20" s="5">
        <v>76268.464302698747</v>
      </c>
      <c r="G20" s="5">
        <v>76268.464302698747</v>
      </c>
      <c r="H20" s="5">
        <v>76268.464302698747</v>
      </c>
      <c r="I20" s="5">
        <v>76268.464302698747</v>
      </c>
      <c r="J20" s="5">
        <v>76268.464302698747</v>
      </c>
      <c r="K20" s="5">
        <v>76268.464302698747</v>
      </c>
      <c r="L20" s="5">
        <v>76268.464302698747</v>
      </c>
      <c r="M20" s="5">
        <v>76268.464302698747</v>
      </c>
      <c r="N20" s="5">
        <v>76268.464302698747</v>
      </c>
      <c r="O20" s="5">
        <v>76268.464302698747</v>
      </c>
      <c r="P20" s="5">
        <v>76268.464302698747</v>
      </c>
      <c r="Q20" s="5">
        <v>76268.464302698747</v>
      </c>
      <c r="R20" s="5">
        <v>76268.464302698747</v>
      </c>
      <c r="S20" s="5">
        <v>76268.464302698747</v>
      </c>
      <c r="T20" s="5">
        <v>76268.464302698747</v>
      </c>
      <c r="U20" s="5">
        <v>76268.464302698747</v>
      </c>
      <c r="V20" s="5">
        <v>76268.464302698747</v>
      </c>
      <c r="W20" s="5">
        <v>76268.464302698747</v>
      </c>
    </row>
    <row r="21" spans="1:23">
      <c r="A21" s="6" t="s">
        <v>148</v>
      </c>
      <c r="B21" s="6" t="s">
        <v>251</v>
      </c>
      <c r="C21" s="5">
        <v>0</v>
      </c>
      <c r="D21" s="5">
        <v>0</v>
      </c>
      <c r="E21" s="5">
        <v>0</v>
      </c>
      <c r="F21" s="5">
        <v>0</v>
      </c>
      <c r="G21" s="5">
        <v>0</v>
      </c>
      <c r="H21" s="5">
        <v>0</v>
      </c>
      <c r="I21" s="5">
        <v>0</v>
      </c>
      <c r="J21" s="5">
        <v>0</v>
      </c>
      <c r="K21" s="5">
        <v>0</v>
      </c>
      <c r="L21" s="5">
        <v>0</v>
      </c>
      <c r="M21" s="5">
        <v>0</v>
      </c>
      <c r="N21" s="5">
        <v>0</v>
      </c>
      <c r="O21" s="5">
        <v>0</v>
      </c>
      <c r="P21" s="5">
        <v>0</v>
      </c>
      <c r="Q21" s="5">
        <v>0</v>
      </c>
      <c r="R21" s="5">
        <v>83767.176446623984</v>
      </c>
      <c r="S21" s="5">
        <v>83767.176446623984</v>
      </c>
      <c r="T21" s="5">
        <v>83767.176446623984</v>
      </c>
      <c r="U21" s="5">
        <v>83767.176446623984</v>
      </c>
      <c r="V21" s="5">
        <v>83767.176446623984</v>
      </c>
      <c r="W21" s="5">
        <v>83767.176446623984</v>
      </c>
    </row>
    <row r="22" spans="1:23">
      <c r="A22" s="97" t="s">
        <v>138</v>
      </c>
      <c r="B22" s="97"/>
      <c r="C22" s="17">
        <v>0</v>
      </c>
      <c r="D22" s="17">
        <v>29783.884958799645</v>
      </c>
      <c r="E22" s="17">
        <v>29783.884958799645</v>
      </c>
      <c r="F22" s="17">
        <v>195584.89431249257</v>
      </c>
      <c r="G22" s="17">
        <v>386274.401670661</v>
      </c>
      <c r="H22" s="17">
        <v>386274.401670661</v>
      </c>
      <c r="I22" s="17">
        <v>386274.401670661</v>
      </c>
      <c r="J22" s="17">
        <v>386274.401670661</v>
      </c>
      <c r="K22" s="17">
        <v>386274.401670661</v>
      </c>
      <c r="L22" s="17">
        <v>386274.401670661</v>
      </c>
      <c r="M22" s="17">
        <v>386274.401670661</v>
      </c>
      <c r="N22" s="17">
        <v>578325.97693853057</v>
      </c>
      <c r="O22" s="17">
        <v>578325.97693853057</v>
      </c>
      <c r="P22" s="17">
        <v>578325.97693853057</v>
      </c>
      <c r="Q22" s="17">
        <v>839388.99296459451</v>
      </c>
      <c r="R22" s="17">
        <v>1006923.3458578426</v>
      </c>
      <c r="S22" s="17">
        <v>1006923.3458578426</v>
      </c>
      <c r="T22" s="17">
        <v>1006923.3458578426</v>
      </c>
      <c r="U22" s="17">
        <v>1006923.3458578426</v>
      </c>
      <c r="V22" s="17">
        <v>1006923.3458578426</v>
      </c>
      <c r="W22" s="17">
        <v>1006923.3458578426</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B9DA2C-EC98-4E8D-9BB7-94E2CE5BA0B3}">
  <ds:schemaRefs>
    <ds:schemaRef ds:uri="http://purl.org/dc/elements/1.1/"/>
    <ds:schemaRef ds:uri="0846c3b3-81a9-45d6-ba5b-8be618a9c9d5"/>
    <ds:schemaRef ds:uri="http://schemas.openxmlformats.org/package/2006/metadata/core-properties"/>
    <ds:schemaRef ds:uri="2d13b51a-01fc-4fe6-9d22-83de624198c5"/>
    <ds:schemaRef ds:uri="http://schemas.microsoft.com/office/infopath/2007/PartnerControls"/>
    <ds:schemaRef ds:uri="http://purl.org/dc/terms/"/>
    <ds:schemaRef ds:uri="http://schemas.microsoft.com/office/2006/documentManagement/type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FC965DEE-533D-4C2B-BE12-AD1F9B61C335}">
  <ds:schemaRefs>
    <ds:schemaRef ds:uri="http://schemas.microsoft.com/sharepoint/v3/contenttype/forms"/>
  </ds:schemaRefs>
</ds:datastoreItem>
</file>

<file path=customXml/itemProps3.xml><?xml version="1.0" encoding="utf-8"?>
<ds:datastoreItem xmlns:ds="http://schemas.openxmlformats.org/officeDocument/2006/customXml" ds:itemID="{450433B9-8DAE-41EA-866E-F5DECAC4DF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2020-07-28T07:22:33Z</dcterms:created>
  <dcterms:modified xsi:type="dcterms:W3CDTF">2020-07-30T01:23:54Z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